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\Desktop\Anual 2020\DICTAMENES\Versiones a revision\Anexos RSP\"/>
    </mc:Choice>
  </mc:AlternateContent>
  <xr:revisionPtr revIDLastSave="0" documentId="13_ncr:1_{DE2CE6FC-3F2F-4029-B9E1-18469B84D4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3-RSP-ME" sheetId="3" r:id="rId1"/>
  </sheets>
  <definedNames>
    <definedName name="_xlnm._FilterDatabase" localSheetId="0" hidden="1">'ANEXO 3-RSP-ME'!$A$13:$BY$43</definedName>
    <definedName name="_xlnm.Print_Area" localSheetId="0">'ANEXO 3-RSP-ME'!$A$1:$BY$41</definedName>
    <definedName name="_xlnm.Print_Titles" localSheetId="0">'ANEXO 3-RSP-ME'!$1:$9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V38" i="3" l="1"/>
  <c r="BT38" i="3"/>
  <c r="BM38" i="3"/>
  <c r="BL38" i="3"/>
  <c r="BK38" i="3"/>
  <c r="BJ38" i="3"/>
  <c r="BI38" i="3"/>
  <c r="AX38" i="3"/>
  <c r="AW38" i="3"/>
  <c r="AV38" i="3"/>
  <c r="AU38" i="3"/>
  <c r="AT38" i="3"/>
  <c r="AO38" i="3"/>
  <c r="AN38" i="3"/>
  <c r="AM38" i="3"/>
  <c r="AL38" i="3"/>
  <c r="BV37" i="3"/>
  <c r="BT37" i="3"/>
  <c r="BM37" i="3"/>
  <c r="BL37" i="3"/>
  <c r="BK37" i="3"/>
  <c r="BJ37" i="3"/>
  <c r="BI37" i="3"/>
  <c r="AX37" i="3"/>
  <c r="AW37" i="3"/>
  <c r="AV37" i="3"/>
  <c r="AU37" i="3"/>
  <c r="AT37" i="3"/>
  <c r="AO37" i="3"/>
  <c r="AN37" i="3"/>
  <c r="AM37" i="3"/>
  <c r="AL37" i="3"/>
  <c r="CA19" i="3"/>
  <c r="BZ19" i="3"/>
  <c r="BW19" i="3"/>
  <c r="BU19" i="3"/>
  <c r="BR19" i="3"/>
  <c r="BQ19" i="3"/>
  <c r="BP19" i="3"/>
  <c r="BO19" i="3"/>
  <c r="BN19" i="3"/>
  <c r="BH19" i="3"/>
  <c r="BG19" i="3"/>
  <c r="BF19" i="3"/>
  <c r="BE19" i="3"/>
  <c r="BD19" i="3"/>
  <c r="BC19" i="3"/>
  <c r="BB19" i="3"/>
  <c r="BA19" i="3"/>
  <c r="AZ19" i="3"/>
  <c r="AY19" i="3"/>
  <c r="AS19" i="3"/>
  <c r="AR19" i="3"/>
  <c r="AQ19" i="3"/>
  <c r="AP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T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U19" i="3"/>
  <c r="S40" i="3"/>
  <c r="S39" i="3"/>
  <c r="S38" i="3"/>
  <c r="S37" i="3"/>
  <c r="BV16" i="3"/>
  <c r="BT16" i="3"/>
  <c r="BM16" i="3"/>
  <c r="BL16" i="3"/>
  <c r="BK16" i="3"/>
  <c r="BJ16" i="3"/>
  <c r="BI16" i="3"/>
  <c r="AX16" i="3"/>
  <c r="AW16" i="3"/>
  <c r="AV16" i="3"/>
  <c r="AU16" i="3"/>
  <c r="AT16" i="3"/>
  <c r="AO16" i="3"/>
  <c r="AN16" i="3"/>
  <c r="AM16" i="3"/>
  <c r="AL16" i="3"/>
  <c r="S16" i="3"/>
  <c r="BV15" i="3"/>
  <c r="BT15" i="3"/>
  <c r="BM15" i="3"/>
  <c r="BL15" i="3"/>
  <c r="BK15" i="3"/>
  <c r="BJ15" i="3"/>
  <c r="BI15" i="3"/>
  <c r="AX15" i="3"/>
  <c r="AW15" i="3"/>
  <c r="AV15" i="3"/>
  <c r="AU15" i="3"/>
  <c r="AT15" i="3"/>
  <c r="AO15" i="3"/>
  <c r="AN15" i="3"/>
  <c r="AM15" i="3"/>
  <c r="AL15" i="3"/>
  <c r="S15" i="3"/>
  <c r="CA41" i="3"/>
  <c r="BZ41" i="3"/>
  <c r="BW41" i="3"/>
  <c r="BU41" i="3"/>
  <c r="BR41" i="3"/>
  <c r="BQ41" i="3"/>
  <c r="BP41" i="3"/>
  <c r="BO41" i="3"/>
  <c r="BN41" i="3"/>
  <c r="BH41" i="3"/>
  <c r="BG41" i="3"/>
  <c r="BF41" i="3"/>
  <c r="BE41" i="3"/>
  <c r="BD41" i="3"/>
  <c r="BC41" i="3"/>
  <c r="BB41" i="3"/>
  <c r="BA41" i="3"/>
  <c r="AZ41" i="3"/>
  <c r="AY41" i="3"/>
  <c r="AS41" i="3"/>
  <c r="AR41" i="3"/>
  <c r="AQ41" i="3"/>
  <c r="AP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R41" i="3"/>
  <c r="Q41" i="3"/>
  <c r="P41" i="3"/>
  <c r="O41" i="3"/>
  <c r="N41" i="3"/>
  <c r="M41" i="3"/>
  <c r="L41" i="3"/>
  <c r="K41" i="3"/>
  <c r="J41" i="3"/>
  <c r="F41" i="3"/>
  <c r="E41" i="3"/>
  <c r="H41" i="3"/>
  <c r="G41" i="3"/>
  <c r="I41" i="3"/>
  <c r="S41" i="3" l="1"/>
  <c r="BX38" i="3"/>
  <c r="BX15" i="3"/>
  <c r="BX37" i="3"/>
  <c r="BS38" i="3"/>
  <c r="BY38" i="3" s="1"/>
  <c r="CB38" i="3" s="1"/>
  <c r="BS37" i="3"/>
  <c r="BS15" i="3"/>
  <c r="BX16" i="3"/>
  <c r="BS16" i="3"/>
  <c r="S17" i="3"/>
  <c r="S19" i="3" s="1"/>
  <c r="BV39" i="3"/>
  <c r="BV40" i="3"/>
  <c r="BT40" i="3"/>
  <c r="BM40" i="3"/>
  <c r="BL40" i="3"/>
  <c r="BK40" i="3"/>
  <c r="BJ40" i="3"/>
  <c r="BI40" i="3"/>
  <c r="AX40" i="3"/>
  <c r="AW40" i="3"/>
  <c r="AV40" i="3"/>
  <c r="AU40" i="3"/>
  <c r="AT40" i="3"/>
  <c r="AO40" i="3"/>
  <c r="AN40" i="3"/>
  <c r="AM40" i="3"/>
  <c r="AL40" i="3"/>
  <c r="BT39" i="3"/>
  <c r="BM39" i="3"/>
  <c r="BM41" i="3" s="1"/>
  <c r="BL39" i="3"/>
  <c r="BK39" i="3"/>
  <c r="BJ39" i="3"/>
  <c r="BI39" i="3"/>
  <c r="BI41" i="3" s="1"/>
  <c r="AX39" i="3"/>
  <c r="AW39" i="3"/>
  <c r="AV39" i="3"/>
  <c r="AU39" i="3"/>
  <c r="AU41" i="3" s="1"/>
  <c r="AT39" i="3"/>
  <c r="AO39" i="3"/>
  <c r="AN39" i="3"/>
  <c r="AM39" i="3"/>
  <c r="AM41" i="3" s="1"/>
  <c r="AL39" i="3"/>
  <c r="BV34" i="3"/>
  <c r="BT34" i="3"/>
  <c r="BT35" i="3" s="1"/>
  <c r="BM34" i="3"/>
  <c r="BM35" i="3" s="1"/>
  <c r="BL34" i="3"/>
  <c r="BK34" i="3"/>
  <c r="BK35" i="3" s="1"/>
  <c r="BJ34" i="3"/>
  <c r="BJ35" i="3" s="1"/>
  <c r="BI34" i="3"/>
  <c r="AX34" i="3"/>
  <c r="AW34" i="3"/>
  <c r="AW35" i="3" s="1"/>
  <c r="AV34" i="3"/>
  <c r="AV35" i="3" s="1"/>
  <c r="AU34" i="3"/>
  <c r="AU35" i="3" s="1"/>
  <c r="AT34" i="3"/>
  <c r="AO34" i="3"/>
  <c r="AO35" i="3" s="1"/>
  <c r="AN34" i="3"/>
  <c r="AN35" i="3" s="1"/>
  <c r="AM34" i="3"/>
  <c r="AL34" i="3"/>
  <c r="BV31" i="3"/>
  <c r="BV32" i="3" s="1"/>
  <c r="BT31" i="3"/>
  <c r="BM31" i="3"/>
  <c r="BM32" i="3" s="1"/>
  <c r="BL31" i="3"/>
  <c r="BK31" i="3"/>
  <c r="BK32" i="3" s="1"/>
  <c r="BJ31" i="3"/>
  <c r="BJ32" i="3" s="1"/>
  <c r="BI31" i="3"/>
  <c r="AX31" i="3"/>
  <c r="AX32" i="3" s="1"/>
  <c r="AW31" i="3"/>
  <c r="AW32" i="3" s="1"/>
  <c r="AV31" i="3"/>
  <c r="AV32" i="3" s="1"/>
  <c r="AU31" i="3"/>
  <c r="AU32" i="3" s="1"/>
  <c r="AT31" i="3"/>
  <c r="AT32" i="3" s="1"/>
  <c r="AO31" i="3"/>
  <c r="AO32" i="3" s="1"/>
  <c r="AN31" i="3"/>
  <c r="AM31" i="3"/>
  <c r="AL31" i="3"/>
  <c r="AL32" i="3" s="1"/>
  <c r="BV27" i="3"/>
  <c r="BT27" i="3"/>
  <c r="BT28" i="3" s="1"/>
  <c r="BM27" i="3"/>
  <c r="BM28" i="3" s="1"/>
  <c r="BL27" i="3"/>
  <c r="BK27" i="3"/>
  <c r="BK28" i="3" s="1"/>
  <c r="BJ27" i="3"/>
  <c r="BJ28" i="3" s="1"/>
  <c r="BI27" i="3"/>
  <c r="AX27" i="3"/>
  <c r="AX28" i="3" s="1"/>
  <c r="AW27" i="3"/>
  <c r="AW28" i="3" s="1"/>
  <c r="AV27" i="3"/>
  <c r="AV28" i="3" s="1"/>
  <c r="AU27" i="3"/>
  <c r="AU28" i="3" s="1"/>
  <c r="AT27" i="3"/>
  <c r="AT28" i="3" s="1"/>
  <c r="AO27" i="3"/>
  <c r="AO28" i="3" s="1"/>
  <c r="AN27" i="3"/>
  <c r="AN28" i="3" s="1"/>
  <c r="AM27" i="3"/>
  <c r="AL27" i="3"/>
  <c r="BV24" i="3"/>
  <c r="BV25" i="3" s="1"/>
  <c r="BT24" i="3"/>
  <c r="BT25" i="3" s="1"/>
  <c r="BM24" i="3"/>
  <c r="BM25" i="3" s="1"/>
  <c r="BL24" i="3"/>
  <c r="BL25" i="3" s="1"/>
  <c r="BK24" i="3"/>
  <c r="BK25" i="3" s="1"/>
  <c r="BJ24" i="3"/>
  <c r="BJ25" i="3" s="1"/>
  <c r="BI24" i="3"/>
  <c r="AX24" i="3"/>
  <c r="AW24" i="3"/>
  <c r="AW25" i="3" s="1"/>
  <c r="AV24" i="3"/>
  <c r="AV25" i="3" s="1"/>
  <c r="AU24" i="3"/>
  <c r="AU25" i="3" s="1"/>
  <c r="AT24" i="3"/>
  <c r="AT25" i="3" s="1"/>
  <c r="AO24" i="3"/>
  <c r="AO25" i="3" s="1"/>
  <c r="AN24" i="3"/>
  <c r="AN25" i="3" s="1"/>
  <c r="AM24" i="3"/>
  <c r="AL24" i="3"/>
  <c r="BV21" i="3"/>
  <c r="BT21" i="3"/>
  <c r="BT22" i="3" s="1"/>
  <c r="BM21" i="3"/>
  <c r="BM22" i="3" s="1"/>
  <c r="BL21" i="3"/>
  <c r="BK21" i="3"/>
  <c r="BK22" i="3" s="1"/>
  <c r="BJ21" i="3"/>
  <c r="BI21" i="3"/>
  <c r="AX21" i="3"/>
  <c r="AX22" i="3" s="1"/>
  <c r="AW21" i="3"/>
  <c r="AV21" i="3"/>
  <c r="AU21" i="3"/>
  <c r="AT21" i="3"/>
  <c r="AT22" i="3" s="1"/>
  <c r="AO21" i="3"/>
  <c r="AO22" i="3" s="1"/>
  <c r="AN21" i="3"/>
  <c r="AN22" i="3" s="1"/>
  <c r="AM21" i="3"/>
  <c r="AL21" i="3"/>
  <c r="AL22" i="3" s="1"/>
  <c r="BV18" i="3"/>
  <c r="BT18" i="3"/>
  <c r="BM18" i="3"/>
  <c r="BL18" i="3"/>
  <c r="BK18" i="3"/>
  <c r="BJ18" i="3"/>
  <c r="BI18" i="3"/>
  <c r="AX18" i="3"/>
  <c r="AW18" i="3"/>
  <c r="AV18" i="3"/>
  <c r="AU18" i="3"/>
  <c r="AT18" i="3"/>
  <c r="AO18" i="3"/>
  <c r="AN18" i="3"/>
  <c r="AM18" i="3"/>
  <c r="AL18" i="3"/>
  <c r="BT17" i="3"/>
  <c r="BV17" i="3"/>
  <c r="BV19" i="3" s="1"/>
  <c r="AK35" i="3"/>
  <c r="AK32" i="3"/>
  <c r="AK28" i="3"/>
  <c r="AK25" i="3"/>
  <c r="AK22" i="3"/>
  <c r="U35" i="3"/>
  <c r="U32" i="3"/>
  <c r="U28" i="3"/>
  <c r="U25" i="3"/>
  <c r="U22" i="3"/>
  <c r="BM17" i="3"/>
  <c r="BM19" i="3" s="1"/>
  <c r="BL17" i="3"/>
  <c r="BL19" i="3" s="1"/>
  <c r="BK17" i="3"/>
  <c r="BJ17" i="3"/>
  <c r="BI17" i="3"/>
  <c r="BI19" i="3" s="1"/>
  <c r="AX17" i="3"/>
  <c r="AX19" i="3" s="1"/>
  <c r="AW17" i="3"/>
  <c r="AV17" i="3"/>
  <c r="AU17" i="3"/>
  <c r="AU19" i="3" s="1"/>
  <c r="AT17" i="3"/>
  <c r="AT19" i="3" s="1"/>
  <c r="AO17" i="3"/>
  <c r="AO19" i="3" s="1"/>
  <c r="AN17" i="3"/>
  <c r="AM17" i="3"/>
  <c r="AM19" i="3" s="1"/>
  <c r="AL17" i="3"/>
  <c r="AL19" i="3" s="1"/>
  <c r="AI35" i="3"/>
  <c r="AI32" i="3"/>
  <c r="AI28" i="3"/>
  <c r="AI25" i="3"/>
  <c r="AI22" i="3"/>
  <c r="AH35" i="3"/>
  <c r="AG35" i="3"/>
  <c r="AF35" i="3"/>
  <c r="AE35" i="3"/>
  <c r="AH32" i="3"/>
  <c r="AG32" i="3"/>
  <c r="AF32" i="3"/>
  <c r="AE32" i="3"/>
  <c r="AH28" i="3"/>
  <c r="AG28" i="3"/>
  <c r="AF28" i="3"/>
  <c r="AE28" i="3"/>
  <c r="AH25" i="3"/>
  <c r="AG25" i="3"/>
  <c r="AF25" i="3"/>
  <c r="AE25" i="3"/>
  <c r="AH22" i="3"/>
  <c r="AG22" i="3"/>
  <c r="AF22" i="3"/>
  <c r="AE22" i="3"/>
  <c r="AH43" i="3"/>
  <c r="R35" i="3"/>
  <c r="Q35" i="3"/>
  <c r="P35" i="3"/>
  <c r="O35" i="3"/>
  <c r="N35" i="3"/>
  <c r="R32" i="3"/>
  <c r="Q32" i="3"/>
  <c r="P32" i="3"/>
  <c r="O32" i="3"/>
  <c r="N32" i="3"/>
  <c r="R28" i="3"/>
  <c r="Q28" i="3"/>
  <c r="P28" i="3"/>
  <c r="O28" i="3"/>
  <c r="N28" i="3"/>
  <c r="R25" i="3"/>
  <c r="Q25" i="3"/>
  <c r="P25" i="3"/>
  <c r="O25" i="3"/>
  <c r="N25" i="3"/>
  <c r="R22" i="3"/>
  <c r="Q22" i="3"/>
  <c r="P22" i="3"/>
  <c r="O22" i="3"/>
  <c r="N22" i="3"/>
  <c r="W22" i="3"/>
  <c r="W25" i="3"/>
  <c r="W28" i="3"/>
  <c r="W32" i="3"/>
  <c r="W35" i="3"/>
  <c r="T22" i="3"/>
  <c r="V22" i="3"/>
  <c r="X22" i="3"/>
  <c r="T25" i="3"/>
  <c r="V25" i="3"/>
  <c r="X25" i="3"/>
  <c r="T28" i="3"/>
  <c r="V28" i="3"/>
  <c r="X28" i="3"/>
  <c r="T32" i="3"/>
  <c r="V32" i="3"/>
  <c r="X32" i="3"/>
  <c r="T35" i="3"/>
  <c r="V35" i="3"/>
  <c r="X35" i="3"/>
  <c r="BH35" i="3"/>
  <c r="BG35" i="3"/>
  <c r="BF35" i="3"/>
  <c r="BE35" i="3"/>
  <c r="BD35" i="3"/>
  <c r="BH32" i="3"/>
  <c r="BG32" i="3"/>
  <c r="BF32" i="3"/>
  <c r="BE32" i="3"/>
  <c r="BD32" i="3"/>
  <c r="BH28" i="3"/>
  <c r="BG28" i="3"/>
  <c r="BF28" i="3"/>
  <c r="BE28" i="3"/>
  <c r="BD28" i="3"/>
  <c r="BH25" i="3"/>
  <c r="BG25" i="3"/>
  <c r="BF25" i="3"/>
  <c r="BE25" i="3"/>
  <c r="BD25" i="3"/>
  <c r="BH22" i="3"/>
  <c r="BG22" i="3"/>
  <c r="BF22" i="3"/>
  <c r="BE22" i="3"/>
  <c r="BD22" i="3"/>
  <c r="CA35" i="3"/>
  <c r="BZ35" i="3"/>
  <c r="BW35" i="3"/>
  <c r="BV35" i="3"/>
  <c r="BU35" i="3"/>
  <c r="BR35" i="3"/>
  <c r="BQ35" i="3"/>
  <c r="BP35" i="3"/>
  <c r="BO35" i="3"/>
  <c r="BN35" i="3"/>
  <c r="BL35" i="3"/>
  <c r="BI35" i="3"/>
  <c r="BC35" i="3"/>
  <c r="BB35" i="3"/>
  <c r="BA35" i="3"/>
  <c r="AZ35" i="3"/>
  <c r="AY35" i="3"/>
  <c r="AX35" i="3"/>
  <c r="AT35" i="3"/>
  <c r="AS35" i="3"/>
  <c r="AR35" i="3"/>
  <c r="AQ35" i="3"/>
  <c r="AP35" i="3"/>
  <c r="AM35" i="3"/>
  <c r="AL35" i="3"/>
  <c r="AJ35" i="3"/>
  <c r="AD35" i="3"/>
  <c r="AC35" i="3"/>
  <c r="AB35" i="3"/>
  <c r="AA35" i="3"/>
  <c r="Z35" i="3"/>
  <c r="Y35" i="3"/>
  <c r="M35" i="3"/>
  <c r="L35" i="3"/>
  <c r="K35" i="3"/>
  <c r="J35" i="3"/>
  <c r="I35" i="3"/>
  <c r="H35" i="3"/>
  <c r="G35" i="3"/>
  <c r="F35" i="3"/>
  <c r="E35" i="3"/>
  <c r="CA32" i="3"/>
  <c r="BZ32" i="3"/>
  <c r="BW32" i="3"/>
  <c r="BU32" i="3"/>
  <c r="BR32" i="3"/>
  <c r="BQ32" i="3"/>
  <c r="BP32" i="3"/>
  <c r="BO32" i="3"/>
  <c r="BN32" i="3"/>
  <c r="BL32" i="3"/>
  <c r="BI32" i="3"/>
  <c r="BC32" i="3"/>
  <c r="BB32" i="3"/>
  <c r="BA32" i="3"/>
  <c r="AZ32" i="3"/>
  <c r="AY32" i="3"/>
  <c r="AS32" i="3"/>
  <c r="AR32" i="3"/>
  <c r="AQ32" i="3"/>
  <c r="AP32" i="3"/>
  <c r="AN32" i="3"/>
  <c r="AM32" i="3"/>
  <c r="AJ32" i="3"/>
  <c r="AD32" i="3"/>
  <c r="AC32" i="3"/>
  <c r="AB32" i="3"/>
  <c r="AA32" i="3"/>
  <c r="Z32" i="3"/>
  <c r="Y32" i="3"/>
  <c r="M32" i="3"/>
  <c r="L32" i="3"/>
  <c r="K32" i="3"/>
  <c r="J32" i="3"/>
  <c r="I32" i="3"/>
  <c r="H32" i="3"/>
  <c r="G32" i="3"/>
  <c r="F32" i="3"/>
  <c r="E32" i="3"/>
  <c r="CA28" i="3"/>
  <c r="BZ28" i="3"/>
  <c r="BW28" i="3"/>
  <c r="BU28" i="3"/>
  <c r="BR28" i="3"/>
  <c r="BQ28" i="3"/>
  <c r="BP28" i="3"/>
  <c r="BO28" i="3"/>
  <c r="BN28" i="3"/>
  <c r="BL28" i="3"/>
  <c r="BI28" i="3"/>
  <c r="BC28" i="3"/>
  <c r="BB28" i="3"/>
  <c r="BA28" i="3"/>
  <c r="AZ28" i="3"/>
  <c r="AY28" i="3"/>
  <c r="AS28" i="3"/>
  <c r="AR28" i="3"/>
  <c r="AQ28" i="3"/>
  <c r="AP28" i="3"/>
  <c r="AL28" i="3"/>
  <c r="AJ28" i="3"/>
  <c r="AD28" i="3"/>
  <c r="AC28" i="3"/>
  <c r="AB28" i="3"/>
  <c r="AA28" i="3"/>
  <c r="Z28" i="3"/>
  <c r="Y28" i="3"/>
  <c r="M28" i="3"/>
  <c r="L28" i="3"/>
  <c r="K28" i="3"/>
  <c r="J28" i="3"/>
  <c r="I28" i="3"/>
  <c r="H28" i="3"/>
  <c r="G28" i="3"/>
  <c r="F28" i="3"/>
  <c r="E28" i="3"/>
  <c r="CA25" i="3"/>
  <c r="BZ25" i="3"/>
  <c r="BW25" i="3"/>
  <c r="BU25" i="3"/>
  <c r="BR25" i="3"/>
  <c r="BQ25" i="3"/>
  <c r="BP25" i="3"/>
  <c r="BO25" i="3"/>
  <c r="BN25" i="3"/>
  <c r="BI25" i="3"/>
  <c r="BC25" i="3"/>
  <c r="BB25" i="3"/>
  <c r="BA25" i="3"/>
  <c r="AZ25" i="3"/>
  <c r="AY25" i="3"/>
  <c r="AX25" i="3"/>
  <c r="AS25" i="3"/>
  <c r="AR25" i="3"/>
  <c r="AQ25" i="3"/>
  <c r="AP25" i="3"/>
  <c r="AM25" i="3"/>
  <c r="AJ25" i="3"/>
  <c r="AD25" i="3"/>
  <c r="AC25" i="3"/>
  <c r="AB25" i="3"/>
  <c r="AA25" i="3"/>
  <c r="Z25" i="3"/>
  <c r="Y25" i="3"/>
  <c r="M25" i="3"/>
  <c r="L25" i="3"/>
  <c r="K25" i="3"/>
  <c r="J25" i="3"/>
  <c r="I25" i="3"/>
  <c r="H25" i="3"/>
  <c r="G25" i="3"/>
  <c r="F25" i="3"/>
  <c r="E25" i="3"/>
  <c r="CA22" i="3"/>
  <c r="BZ22" i="3"/>
  <c r="BW22" i="3"/>
  <c r="BU22" i="3"/>
  <c r="BR22" i="3"/>
  <c r="BQ22" i="3"/>
  <c r="BP22" i="3"/>
  <c r="BO22" i="3"/>
  <c r="BO43" i="3" s="1"/>
  <c r="BN22" i="3"/>
  <c r="BN43" i="3" s="1"/>
  <c r="BL22" i="3"/>
  <c r="BJ22" i="3"/>
  <c r="BI22" i="3"/>
  <c r="BC22" i="3"/>
  <c r="BC43" i="3" s="1"/>
  <c r="BB22" i="3"/>
  <c r="BA22" i="3"/>
  <c r="BA43" i="3" s="1"/>
  <c r="AZ22" i="3"/>
  <c r="AY22" i="3"/>
  <c r="AW22" i="3"/>
  <c r="AV22" i="3"/>
  <c r="AU22" i="3"/>
  <c r="AS22" i="3"/>
  <c r="AR22" i="3"/>
  <c r="AQ22" i="3"/>
  <c r="AP22" i="3"/>
  <c r="AM22" i="3"/>
  <c r="AJ22" i="3"/>
  <c r="AD22" i="3"/>
  <c r="AC22" i="3"/>
  <c r="AB22" i="3"/>
  <c r="AA22" i="3"/>
  <c r="Z22" i="3"/>
  <c r="Z43" i="3" s="1"/>
  <c r="Y22" i="3"/>
  <c r="M22" i="3"/>
  <c r="L22" i="3"/>
  <c r="K22" i="3"/>
  <c r="J22" i="3"/>
  <c r="I22" i="3"/>
  <c r="H22" i="3"/>
  <c r="H43" i="3" s="1"/>
  <c r="G22" i="3"/>
  <c r="F22" i="3"/>
  <c r="E22" i="3"/>
  <c r="AS43" i="3"/>
  <c r="I43" i="3" l="1"/>
  <c r="AB43" i="3"/>
  <c r="AA43" i="3"/>
  <c r="BR43" i="3"/>
  <c r="AE43" i="3"/>
  <c r="BX18" i="3"/>
  <c r="BT41" i="3"/>
  <c r="BY37" i="3"/>
  <c r="CB37" i="3" s="1"/>
  <c r="M43" i="3"/>
  <c r="BE43" i="3"/>
  <c r="BY15" i="3"/>
  <c r="L43" i="3"/>
  <c r="AJ43" i="3"/>
  <c r="AZ43" i="3"/>
  <c r="BK19" i="3"/>
  <c r="BT19" i="3"/>
  <c r="BX21" i="3"/>
  <c r="BX27" i="3"/>
  <c r="BX28" i="3" s="1"/>
  <c r="AW41" i="3"/>
  <c r="AW43" i="3" s="1"/>
  <c r="BK41" i="3"/>
  <c r="BV41" i="3"/>
  <c r="BV43" i="3" s="1"/>
  <c r="AO41" i="3"/>
  <c r="AO43" i="3" s="1"/>
  <c r="AN19" i="3"/>
  <c r="AV19" i="3"/>
  <c r="BJ19" i="3"/>
  <c r="AL41" i="3"/>
  <c r="AT41" i="3"/>
  <c r="AT43" i="3" s="1"/>
  <c r="BL41" i="3"/>
  <c r="BY16" i="3"/>
  <c r="CB16" i="3" s="1"/>
  <c r="BV22" i="3"/>
  <c r="X43" i="3"/>
  <c r="AW19" i="3"/>
  <c r="BX40" i="3"/>
  <c r="CB15" i="3"/>
  <c r="BQ43" i="3"/>
  <c r="AF43" i="3"/>
  <c r="N43" i="3"/>
  <c r="BD43" i="3"/>
  <c r="BH43" i="3"/>
  <c r="BG43" i="3"/>
  <c r="AN41" i="3"/>
  <c r="BJ41" i="3"/>
  <c r="BJ43" i="3" s="1"/>
  <c r="AX41" i="3"/>
  <c r="AV41" i="3"/>
  <c r="BK43" i="3"/>
  <c r="BZ43" i="3"/>
  <c r="K43" i="3"/>
  <c r="BB43" i="3"/>
  <c r="F43" i="3"/>
  <c r="J43" i="3"/>
  <c r="Y43" i="3"/>
  <c r="AC43" i="3"/>
  <c r="AQ43" i="3"/>
  <c r="BW43" i="3"/>
  <c r="BV28" i="3"/>
  <c r="AP43" i="3"/>
  <c r="R43" i="3"/>
  <c r="Q43" i="3"/>
  <c r="S35" i="3"/>
  <c r="BI43" i="3"/>
  <c r="U43" i="3"/>
  <c r="AK43" i="3"/>
  <c r="BX24" i="3"/>
  <c r="BX25" i="3" s="1"/>
  <c r="BS27" i="3"/>
  <c r="BS28" i="3" s="1"/>
  <c r="BS40" i="3"/>
  <c r="BY40" i="3" s="1"/>
  <c r="CB40" i="3" s="1"/>
  <c r="BP43" i="3"/>
  <c r="AG43" i="3"/>
  <c r="AI43" i="3"/>
  <c r="BS31" i="3"/>
  <c r="BS32" i="3" s="1"/>
  <c r="BX34" i="3"/>
  <c r="BX35" i="3" s="1"/>
  <c r="BU43" i="3"/>
  <c r="CA43" i="3"/>
  <c r="S25" i="3"/>
  <c r="S28" i="3"/>
  <c r="T43" i="3"/>
  <c r="P43" i="3"/>
  <c r="BS24" i="3"/>
  <c r="BS25" i="3" s="1"/>
  <c r="BX17" i="3"/>
  <c r="BX39" i="3"/>
  <c r="BX41" i="3" s="1"/>
  <c r="S22" i="3"/>
  <c r="G43" i="3"/>
  <c r="AD43" i="3"/>
  <c r="AR43" i="3"/>
  <c r="V43" i="3"/>
  <c r="W43" i="3"/>
  <c r="O43" i="3"/>
  <c r="AV43" i="3"/>
  <c r="BX22" i="3"/>
  <c r="BX31" i="3"/>
  <c r="BT32" i="3"/>
  <c r="BS39" i="3"/>
  <c r="AY43" i="3"/>
  <c r="AM28" i="3"/>
  <c r="S32" i="3"/>
  <c r="BF43" i="3"/>
  <c r="BS21" i="3"/>
  <c r="BS22" i="3" s="1"/>
  <c r="BS34" i="3"/>
  <c r="BS35" i="3" s="1"/>
  <c r="AL25" i="3"/>
  <c r="AX43" i="3"/>
  <c r="BL43" i="3"/>
  <c r="BS18" i="3"/>
  <c r="BS17" i="3"/>
  <c r="AN43" i="3"/>
  <c r="E43" i="3"/>
  <c r="BY18" i="3" l="1"/>
  <c r="CB18" i="3" s="1"/>
  <c r="BS19" i="3"/>
  <c r="BX19" i="3"/>
  <c r="BS41" i="3"/>
  <c r="BY24" i="3"/>
  <c r="BY17" i="3"/>
  <c r="CB17" i="3" s="1"/>
  <c r="BM43" i="3"/>
  <c r="M47" i="3"/>
  <c r="BY21" i="3"/>
  <c r="CB21" i="3" s="1"/>
  <c r="CB22" i="3" s="1"/>
  <c r="AM43" i="3"/>
  <c r="AU43" i="3"/>
  <c r="BY27" i="3"/>
  <c r="CB27" i="3" s="1"/>
  <c r="CB28" i="3" s="1"/>
  <c r="BY39" i="3"/>
  <c r="BY41" i="3" s="1"/>
  <c r="S43" i="3"/>
  <c r="BY34" i="3"/>
  <c r="BS43" i="3"/>
  <c r="AL43" i="3"/>
  <c r="BY25" i="3"/>
  <c r="CB24" i="3"/>
  <c r="CB25" i="3" s="1"/>
  <c r="BY31" i="3"/>
  <c r="BX32" i="3"/>
  <c r="BX43" i="3" s="1"/>
  <c r="BT43" i="3"/>
  <c r="BY22" i="3" l="1"/>
  <c r="CB19" i="3"/>
  <c r="BY28" i="3"/>
  <c r="BY19" i="3"/>
  <c r="CB39" i="3"/>
  <c r="CB41" i="3" s="1"/>
  <c r="CB31" i="3"/>
  <c r="CB32" i="3" s="1"/>
  <c r="BY32" i="3"/>
  <c r="CB34" i="3"/>
  <c r="CB35" i="3" s="1"/>
  <c r="BY35" i="3"/>
  <c r="CB43" i="3" l="1"/>
  <c r="BY43" i="3"/>
  <c r="BY4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</author>
  </authors>
  <commentList>
    <comment ref="A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<sst xmlns="http://schemas.openxmlformats.org/spreadsheetml/2006/main" count="197" uniqueCount="152">
  <si>
    <t>UNIDAD TÉCNICA DE FISCALIZACIÓN</t>
  </si>
  <si>
    <t>DIRECCIÓN DE AUDITORÍA DE PARTIDOS POLÍTICOS,  AGRUPACIONES POLÍTICAS Y OTROS</t>
  </si>
  <si>
    <t/>
  </si>
  <si>
    <t>2015</t>
  </si>
  <si>
    <t>2016</t>
  </si>
  <si>
    <t>2017</t>
  </si>
  <si>
    <t>2018</t>
  </si>
  <si>
    <t>1-1-04-01-0000</t>
  </si>
  <si>
    <t>Deudores Diversos</t>
  </si>
  <si>
    <t>Subtotal</t>
  </si>
  <si>
    <t>1-1-04-03-0000</t>
  </si>
  <si>
    <t>Prestamos al Personal</t>
  </si>
  <si>
    <t>1-1-04-04-0000</t>
  </si>
  <si>
    <t>Subsidio al Empleo</t>
  </si>
  <si>
    <t>1-1-04-05-0000</t>
  </si>
  <si>
    <t xml:space="preserve">Impuestos por recuperar federal </t>
  </si>
  <si>
    <t>1-1-05-00-0000</t>
  </si>
  <si>
    <t>Gastos por Comprobar</t>
  </si>
  <si>
    <t>1-1-05-01-0000</t>
  </si>
  <si>
    <t>Viáticos por comprobar</t>
  </si>
  <si>
    <t>1-1-05-02-0000</t>
  </si>
  <si>
    <t>Otros Gastos por Comprobar</t>
  </si>
  <si>
    <t>1-1-06-00-0000</t>
  </si>
  <si>
    <t>Anticipo a Proveedores</t>
  </si>
  <si>
    <t>Sumas totales de Cuentas por Cobrar</t>
  </si>
  <si>
    <t>Comprobación: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</si>
  <si>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</si>
  <si>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</si>
  <si>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</si>
  <si>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</si>
  <si>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</si>
  <si>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</si>
  <si>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</si>
  <si>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</si>
  <si>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</si>
  <si>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</si>
  <si>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</si>
  <si>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</si>
  <si>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</si>
  <si>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</si>
  <si>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</si>
  <si>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</si>
  <si>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</si>
  <si>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</si>
  <si>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</si>
  <si>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</si>
  <si>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</si>
  <si>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</si>
  <si>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</si>
  <si>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</si>
  <si>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</si>
  <si>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</si>
  <si>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</si>
  <si>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Saldos de la balanza de comprobación del sujeto obligado al 31-12-19</t>
  </si>
  <si>
    <t>NOTA: Las partidas no sujetas a sanción son: partidas inter-comité, cuotas estatutarias, subsidio al empleo e impuestos por recuperar.</t>
  </si>
  <si>
    <t>Suma del saldo inicial</t>
  </si>
  <si>
    <t>Cons.</t>
  </si>
  <si>
    <t xml:space="preserve">Comité  </t>
  </si>
  <si>
    <t>Núm. de cuenta</t>
  </si>
  <si>
    <t>Nombre de la cuenta o subcuenta</t>
  </si>
  <si>
    <t>Saldos con antigüedad mayor a un año</t>
  </si>
  <si>
    <t>Saldo con antigüedad menor a un año</t>
  </si>
  <si>
    <t>Ajustes y/o reclasificaciones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</si>
  <si>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</si>
  <si>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</si>
  <si>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partidas no sujetas a sanción                   </t>
  </si>
  <si>
    <t xml:space="preserve">De saldos sancionados en ejercicios anteriores del:                         </t>
  </si>
  <si>
    <t>De partidas no sujetas a sanción</t>
  </si>
  <si>
    <t>Cargo</t>
  </si>
  <si>
    <t>Abono</t>
  </si>
  <si>
    <t>Propias del partido político</t>
  </si>
  <si>
    <t>Partidas no sujetas a sanción</t>
  </si>
  <si>
    <t>Saldos sancionados</t>
  </si>
  <si>
    <t>Saldos sin objeto de sanción</t>
  </si>
  <si>
    <t>Subtotal con antigüedad mayor a un año</t>
  </si>
  <si>
    <t>Subtotal con antigüedad menor a un año</t>
  </si>
  <si>
    <t>Con antigüedad mayor a un año sin documentación que justifique su permanencia</t>
  </si>
  <si>
    <t>Con excepción legal y/o documentación comprobatoria que acredita su permanencia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</si>
  <si>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</si>
  <si>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</si>
  <si>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</si>
  <si>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</si>
  <si>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</si>
  <si>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</si>
  <si>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</si>
  <si>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</si>
  <si>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</si>
  <si>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</si>
  <si>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</si>
  <si>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</si>
  <si>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</si>
  <si>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</si>
  <si>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</si>
  <si>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</si>
  <si>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</si>
  <si>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</si>
  <si>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</si>
  <si>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</si>
  <si>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</si>
  <si>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</si>
  <si>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</si>
  <si>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</si>
  <si>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</si>
  <si>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</si>
  <si>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</si>
  <si>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</si>
  <si>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</si>
  <si>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</si>
  <si>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</si>
  <si>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</si>
  <si>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</si>
  <si>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</si>
  <si>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</si>
  <si>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</si>
  <si>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</si>
  <si>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</si>
  <si>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</si>
  <si>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</si>
  <si>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</si>
  <si>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</si>
  <si>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</si>
  <si>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</si>
  <si>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</si>
  <si>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</si>
  <si>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</si>
  <si>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</si>
  <si>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</si>
  <si>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</si>
  <si>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Índice:</t>
  </si>
  <si>
    <t xml:space="preserve"> </t>
  </si>
  <si>
    <t>Elaboró:</t>
  </si>
  <si>
    <t>Fecha:</t>
  </si>
  <si>
    <t>Supervisó:</t>
  </si>
  <si>
    <t>Vo.Bo.</t>
  </si>
  <si>
    <t>ESTADO DE MÉXICO</t>
  </si>
  <si>
    <t>INFORME ANUAL 2020</t>
  </si>
  <si>
    <t>INTEGRACIÓN DE CUENTAS POR COBRAR AL 31 DE DICIEMBRE DE 2020</t>
  </si>
  <si>
    <t>Saldo final al
 31-12-20 del sujeto obligado</t>
  </si>
  <si>
    <t>Saldo final ajustado de auditoría al
 31-12-20 del 1er periodo de corrección</t>
  </si>
  <si>
    <t>Seguimiento en 2021</t>
  </si>
  <si>
    <t>2019</t>
  </si>
  <si>
    <t>Adeudos generados en ejercicio 2020</t>
  </si>
  <si>
    <t>Comprobaciones o recuperaciones efectuadas en el ejercicio 2020</t>
  </si>
  <si>
    <t>De adeudos generados en 2020</t>
  </si>
  <si>
    <t>Comprobados y/o recuperados en 2021</t>
  </si>
  <si>
    <t>Saldos de la balanza de comprobación del sujeto obligado al 31-12-20</t>
  </si>
  <si>
    <t>Saldo inicial al 01/01/20</t>
  </si>
  <si>
    <t>1-1-04-01-0001</t>
  </si>
  <si>
    <t>1-1-06-00-0002</t>
  </si>
  <si>
    <t>ESTEBAN FAUSTINO CARRERA GARCIA</t>
  </si>
  <si>
    <t>REDES SOCIALES PROGRESISTAS</t>
  </si>
  <si>
    <t>ANEXO 3-RSP-ME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</si>
</sst>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20" fillId="0" borderId="0"/>
  </cellStyleXfs>
  <cellXfs count="126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164" fontId="6" fillId="0" borderId="0" xfId="1" quotePrefix="1" applyNumberFormat="1" applyFont="1" applyFill="1"/>
    <xf numFmtId="164" fontId="6" fillId="0" borderId="0" xfId="1" applyNumberFormat="1" applyFont="1" applyFill="1"/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/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6" xfId="0" applyNumberFormat="1" applyFont="1" applyFill="1" applyBorder="1"/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/>
    <xf numFmtId="164" fontId="10" fillId="0" borderId="6" xfId="1" applyNumberFormat="1" applyFont="1" applyFill="1" applyBorder="1" applyAlignment="1">
      <alignment horizontal="center" vertical="top" wrapText="1"/>
    </xf>
    <xf numFmtId="0" fontId="11" fillId="0" borderId="6" xfId="0" applyFont="1" applyFill="1" applyBorder="1"/>
    <xf numFmtId="0" fontId="12" fillId="0" borderId="6" xfId="0" applyFont="1" applyFill="1" applyBorder="1"/>
    <xf numFmtId="0" fontId="12" fillId="0" borderId="3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5" fontId="10" fillId="0" borderId="0" xfId="1" applyNumberFormat="1" applyFont="1" applyFill="1"/>
    <xf numFmtId="165" fontId="9" fillId="0" borderId="14" xfId="2" applyNumberFormat="1" applyFont="1" applyFill="1" applyBorder="1"/>
    <xf numFmtId="0" fontId="7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/>
    <xf numFmtId="164" fontId="14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/>
    </xf>
    <xf numFmtId="164" fontId="6" fillId="0" borderId="15" xfId="1" applyNumberFormat="1" applyFont="1" applyFill="1" applyBorder="1"/>
    <xf numFmtId="164" fontId="9" fillId="0" borderId="1" xfId="1" applyNumberFormat="1" applyFont="1" applyFill="1" applyBorder="1" applyAlignment="1">
      <alignment horizontal="center"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5" fontId="9" fillId="0" borderId="16" xfId="2" applyNumberFormat="1" applyFont="1" applyFill="1" applyBorder="1"/>
    <xf numFmtId="0" fontId="10" fillId="0" borderId="6" xfId="0" applyFont="1" applyFill="1" applyBorder="1"/>
    <xf numFmtId="165" fontId="9" fillId="0" borderId="6" xfId="2" applyNumberFormat="1" applyFont="1" applyFill="1" applyBorder="1"/>
    <xf numFmtId="0" fontId="9" fillId="0" borderId="6" xfId="0" applyFont="1" applyFill="1" applyBorder="1" applyAlignment="1">
      <alignment horizontal="center" vertical="top" wrapText="1"/>
    </xf>
    <xf numFmtId="164" fontId="10" fillId="0" borderId="6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/>
    </xf>
    <xf numFmtId="43" fontId="14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/>
    <xf numFmtId="44" fontId="9" fillId="0" borderId="0" xfId="2" applyFont="1" applyFill="1" applyAlignment="1">
      <alignment vertical="top" wrapText="1"/>
    </xf>
    <xf numFmtId="44" fontId="9" fillId="0" borderId="0" xfId="0" applyNumberFormat="1" applyFont="1" applyFill="1" applyAlignment="1">
      <alignment vertical="top" wrapText="1"/>
    </xf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7" borderId="4" xfId="1" applyNumberFormat="1" applyFont="1" applyFill="1" applyBorder="1" applyAlignment="1">
      <alignment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vertical="center"/>
    </xf>
    <xf numFmtId="0" fontId="18" fillId="8" borderId="6" xfId="3" applyFont="1" applyFill="1" applyBorder="1" applyAlignment="1">
      <alignment horizontal="left" vertical="center"/>
    </xf>
    <xf numFmtId="0" fontId="19" fillId="8" borderId="6" xfId="3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10" fillId="8" borderId="6" xfId="1" applyNumberFormat="1" applyFont="1" applyFill="1" applyBorder="1" applyAlignment="1">
      <alignment horizontal="center" vertical="top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43" fontId="14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 3" xfId="4" xr:uid="{00000000-0005-0000-0000-000003000000}"/>
    <cellStyle name="Normal_CEDULAS ANALITICAS" xfId="3" xr:uid="{00000000-0005-0000-0000-000004000000}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CD48"/>
  <sheetViews>
    <sheetView showGridLines="0" tabSelected="1" zoomScaleNormal="100" workbookViewId="0">
      <selection activeCell="H5" sqref="H5"/>
    </sheetView>
  </sheetViews>
  <sheetFormatPr baseColWidth="10" defaultColWidth="11.42578125" defaultRowHeight="15" x14ac:dyDescent="0.25"/>
  <cols>
    <col min="1" max="1" width="6.28515625" style="2" customWidth="1"/>
    <col min="2" max="2" width="21.28515625" style="2" customWidth="1"/>
    <col min="3" max="3" width="24.140625" style="5" customWidth="1"/>
    <col min="4" max="4" width="29" style="2" customWidth="1"/>
    <col min="5" max="9" width="17.28515625" style="8" customWidth="1"/>
    <col min="10" max="19" width="15.140625" style="8" customWidth="1"/>
    <col min="20" max="21" width="18.140625" style="8" customWidth="1"/>
    <col min="22" max="26" width="15.28515625" style="8" customWidth="1"/>
    <col min="27" max="35" width="13.85546875" style="8" customWidth="1"/>
    <col min="36" max="45" width="16.85546875" style="8" customWidth="1"/>
    <col min="46" max="46" width="17.7109375" style="8" customWidth="1"/>
    <col min="47" max="47" width="19.85546875" style="8" customWidth="1"/>
    <col min="48" max="48" width="17.7109375" style="8" customWidth="1"/>
    <col min="49" max="49" width="20.85546875" style="8" customWidth="1"/>
    <col min="50" max="50" width="20.28515625" style="8" customWidth="1"/>
    <col min="51" max="54" width="17.7109375" style="8" customWidth="1"/>
    <col min="55" max="55" width="20" style="8" customWidth="1"/>
    <col min="56" max="56" width="16.42578125" style="8" customWidth="1"/>
    <col min="57" max="57" width="17.85546875" style="8" customWidth="1"/>
    <col min="58" max="58" width="16.5703125" style="8" customWidth="1"/>
    <col min="59" max="60" width="16.28515625" style="8" customWidth="1"/>
    <col min="61" max="64" width="19.5703125" style="8" customWidth="1"/>
    <col min="65" max="65" width="18.28515625" style="8" customWidth="1"/>
    <col min="66" max="68" width="15.28515625" style="8" customWidth="1"/>
    <col min="69" max="69" width="18" style="8" customWidth="1"/>
    <col min="70" max="70" width="15.28515625" style="8" customWidth="1"/>
    <col min="71" max="71" width="22.7109375" style="8" customWidth="1"/>
    <col min="72" max="72" width="17.7109375" style="8" customWidth="1"/>
    <col min="73" max="73" width="18.28515625" style="8" customWidth="1"/>
    <col min="74" max="74" width="17.140625" style="8" customWidth="1"/>
    <col min="75" max="75" width="24.140625" style="8" customWidth="1"/>
    <col min="76" max="76" width="21.85546875" style="8" customWidth="1"/>
    <col min="77" max="77" width="24.7109375" style="8" customWidth="1"/>
    <col min="78" max="78" width="17.28515625" style="2" customWidth="1"/>
    <col min="79" max="79" width="18" style="2" customWidth="1"/>
    <col min="80" max="80" width="18.7109375" style="2" customWidth="1"/>
    <col min="81" max="16384" width="11.42578125" style="2"/>
  </cols>
  <sheetData>
    <row r="1" spans="1:82" ht="17.45" customHeight="1" x14ac:dyDescent="0.25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CA1" s="66" t="s">
        <v>128</v>
      </c>
      <c r="CB1" s="66" t="s">
        <v>129</v>
      </c>
    </row>
    <row r="2" spans="1:82" ht="17.45" customHeight="1" x14ac:dyDescent="0.25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CA2" s="67" t="s">
        <v>130</v>
      </c>
      <c r="CB2" s="67"/>
    </row>
    <row r="3" spans="1:82" ht="17.45" customHeight="1" x14ac:dyDescent="0.25">
      <c r="A3" s="5"/>
      <c r="C3" s="68" t="s">
        <v>135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A3" s="67" t="s">
        <v>131</v>
      </c>
      <c r="CB3" s="67"/>
    </row>
    <row r="4" spans="1:82" ht="18" customHeight="1" x14ac:dyDescent="0.25">
      <c r="C4" s="68" t="s">
        <v>150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CA4" s="67" t="s">
        <v>132</v>
      </c>
      <c r="CB4" s="67"/>
    </row>
    <row r="5" spans="1:82" ht="18" customHeight="1" x14ac:dyDescent="0.25">
      <c r="C5" s="68" t="s">
        <v>134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CA5" s="67" t="s">
        <v>133</v>
      </c>
      <c r="CB5" s="67"/>
    </row>
    <row r="6" spans="1:82" ht="18.75" customHeight="1" x14ac:dyDescent="0.25">
      <c r="C6" s="65" t="s">
        <v>136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2" ht="15.75" x14ac:dyDescent="0.25">
      <c r="C7" s="65" t="s">
        <v>151</v>
      </c>
      <c r="E7" s="7" t="s">
        <v>2</v>
      </c>
      <c r="F7" s="7"/>
      <c r="G7" s="7"/>
      <c r="H7" s="7"/>
      <c r="I7" s="7"/>
    </row>
    <row r="8" spans="1:82" s="9" customFormat="1" ht="32.450000000000003" customHeight="1" x14ac:dyDescent="0.25">
      <c r="A8" s="120" t="s">
        <v>56</v>
      </c>
      <c r="B8" s="120" t="s">
        <v>57</v>
      </c>
      <c r="C8" s="120" t="s">
        <v>58</v>
      </c>
      <c r="D8" s="120" t="s">
        <v>59</v>
      </c>
      <c r="E8" s="92" t="s">
        <v>146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4"/>
      <c r="T8" s="76" t="s">
        <v>141</v>
      </c>
      <c r="U8" s="76"/>
      <c r="V8" s="70" t="s">
        <v>142</v>
      </c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2"/>
      <c r="AL8" s="70" t="s">
        <v>60</v>
      </c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2"/>
      <c r="BT8" s="70" t="s">
        <v>61</v>
      </c>
      <c r="BU8" s="71"/>
      <c r="BV8" s="71"/>
      <c r="BW8" s="71"/>
      <c r="BX8" s="72"/>
      <c r="BY8" s="109" t="s">
        <v>137</v>
      </c>
      <c r="BZ8" s="109" t="s">
        <v>62</v>
      </c>
      <c r="CA8" s="109"/>
      <c r="CB8" s="97" t="s">
        <v>138</v>
      </c>
    </row>
    <row r="9" spans="1:82" s="10" customFormat="1" ht="18.600000000000001" customHeight="1" x14ac:dyDescent="0.25">
      <c r="A9" s="121"/>
      <c r="B9" s="121"/>
      <c r="C9" s="121"/>
      <c r="D9" s="121"/>
      <c r="E9" s="123" t="s">
        <v>63</v>
      </c>
      <c r="F9" s="124"/>
      <c r="G9" s="124"/>
      <c r="H9" s="124"/>
      <c r="I9" s="125"/>
      <c r="J9" s="95" t="s">
        <v>64</v>
      </c>
      <c r="K9" s="95"/>
      <c r="L9" s="95"/>
      <c r="M9" s="95"/>
      <c r="N9" s="96" t="s">
        <v>65</v>
      </c>
      <c r="O9" s="96"/>
      <c r="P9" s="96"/>
      <c r="Q9" s="96"/>
      <c r="R9" s="96"/>
      <c r="S9" s="89" t="s">
        <v>55</v>
      </c>
      <c r="T9" s="76"/>
      <c r="U9" s="76"/>
      <c r="V9" s="77" t="s">
        <v>63</v>
      </c>
      <c r="W9" s="78"/>
      <c r="X9" s="78"/>
      <c r="Y9" s="78"/>
      <c r="Z9" s="79"/>
      <c r="AA9" s="80" t="s">
        <v>66</v>
      </c>
      <c r="AB9" s="81"/>
      <c r="AC9" s="81"/>
      <c r="AD9" s="82"/>
      <c r="AE9" s="96" t="s">
        <v>67</v>
      </c>
      <c r="AF9" s="96"/>
      <c r="AG9" s="96"/>
      <c r="AH9" s="96"/>
      <c r="AI9" s="96"/>
      <c r="AJ9" s="76" t="s">
        <v>143</v>
      </c>
      <c r="AK9" s="76"/>
      <c r="AL9" s="106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8"/>
      <c r="BT9" s="106"/>
      <c r="BU9" s="107"/>
      <c r="BV9" s="107"/>
      <c r="BW9" s="107"/>
      <c r="BX9" s="108"/>
      <c r="BY9" s="109"/>
      <c r="BZ9" s="97" t="s">
        <v>68</v>
      </c>
      <c r="CA9" s="97" t="s">
        <v>69</v>
      </c>
      <c r="CB9" s="98"/>
    </row>
    <row r="10" spans="1:82" s="10" customFormat="1" ht="19.149999999999999" customHeight="1" x14ac:dyDescent="0.25">
      <c r="A10" s="121"/>
      <c r="B10" s="121"/>
      <c r="C10" s="121"/>
      <c r="D10" s="121"/>
      <c r="E10" s="83" t="s">
        <v>3</v>
      </c>
      <c r="F10" s="83" t="s">
        <v>4</v>
      </c>
      <c r="G10" s="83" t="s">
        <v>5</v>
      </c>
      <c r="H10" s="83" t="s">
        <v>6</v>
      </c>
      <c r="I10" s="83" t="s">
        <v>140</v>
      </c>
      <c r="J10" s="86" t="s">
        <v>3</v>
      </c>
      <c r="K10" s="86" t="s">
        <v>4</v>
      </c>
      <c r="L10" s="86" t="s">
        <v>5</v>
      </c>
      <c r="M10" s="86" t="s">
        <v>6</v>
      </c>
      <c r="N10" s="89" t="s">
        <v>3</v>
      </c>
      <c r="O10" s="89" t="s">
        <v>4</v>
      </c>
      <c r="P10" s="89" t="s">
        <v>5</v>
      </c>
      <c r="Q10" s="89" t="s">
        <v>6</v>
      </c>
      <c r="R10" s="89" t="s">
        <v>140</v>
      </c>
      <c r="S10" s="90"/>
      <c r="T10" s="73" t="s">
        <v>70</v>
      </c>
      <c r="U10" s="73" t="s">
        <v>71</v>
      </c>
      <c r="V10" s="83" t="s">
        <v>3</v>
      </c>
      <c r="W10" s="83" t="s">
        <v>4</v>
      </c>
      <c r="X10" s="83" t="s">
        <v>5</v>
      </c>
      <c r="Y10" s="83" t="s">
        <v>6</v>
      </c>
      <c r="Z10" s="83" t="s">
        <v>140</v>
      </c>
      <c r="AA10" s="86" t="s">
        <v>3</v>
      </c>
      <c r="AB10" s="86" t="s">
        <v>4</v>
      </c>
      <c r="AC10" s="86" t="s">
        <v>5</v>
      </c>
      <c r="AD10" s="86" t="s">
        <v>6</v>
      </c>
      <c r="AE10" s="89" t="s">
        <v>3</v>
      </c>
      <c r="AF10" s="89" t="s">
        <v>4</v>
      </c>
      <c r="AG10" s="89" t="s">
        <v>5</v>
      </c>
      <c r="AH10" s="89" t="s">
        <v>6</v>
      </c>
      <c r="AI10" s="89" t="s">
        <v>140</v>
      </c>
      <c r="AJ10" s="73" t="s">
        <v>70</v>
      </c>
      <c r="AK10" s="73" t="s">
        <v>71</v>
      </c>
      <c r="AL10" s="77" t="s">
        <v>72</v>
      </c>
      <c r="AM10" s="78"/>
      <c r="AN10" s="78"/>
      <c r="AO10" s="78"/>
      <c r="AP10" s="78"/>
      <c r="AQ10" s="78"/>
      <c r="AR10" s="78"/>
      <c r="AS10" s="78"/>
      <c r="AT10" s="103" t="s">
        <v>73</v>
      </c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5"/>
      <c r="BI10" s="110" t="s">
        <v>71</v>
      </c>
      <c r="BJ10" s="111"/>
      <c r="BK10" s="111"/>
      <c r="BL10" s="111"/>
      <c r="BM10" s="111"/>
      <c r="BN10" s="111"/>
      <c r="BO10" s="111"/>
      <c r="BP10" s="111"/>
      <c r="BQ10" s="111"/>
      <c r="BR10" s="112"/>
      <c r="BS10" s="97" t="s">
        <v>74</v>
      </c>
      <c r="BT10" s="100" t="s">
        <v>70</v>
      </c>
      <c r="BU10" s="113"/>
      <c r="BV10" s="100" t="s">
        <v>71</v>
      </c>
      <c r="BW10" s="101"/>
      <c r="BX10" s="97" t="s">
        <v>75</v>
      </c>
      <c r="BY10" s="109"/>
      <c r="BZ10" s="98"/>
      <c r="CA10" s="98"/>
      <c r="CB10" s="98"/>
    </row>
    <row r="11" spans="1:82" s="10" customFormat="1" ht="30.6" customHeight="1" x14ac:dyDescent="0.25">
      <c r="A11" s="121"/>
      <c r="B11" s="121"/>
      <c r="C11" s="121"/>
      <c r="D11" s="121"/>
      <c r="E11" s="84"/>
      <c r="F11" s="84"/>
      <c r="G11" s="84"/>
      <c r="H11" s="84"/>
      <c r="I11" s="84"/>
      <c r="J11" s="87"/>
      <c r="K11" s="87"/>
      <c r="L11" s="87"/>
      <c r="M11" s="87"/>
      <c r="N11" s="90"/>
      <c r="O11" s="90"/>
      <c r="P11" s="90"/>
      <c r="Q11" s="90"/>
      <c r="R11" s="90"/>
      <c r="S11" s="90"/>
      <c r="T11" s="74"/>
      <c r="U11" s="74"/>
      <c r="V11" s="84"/>
      <c r="W11" s="84"/>
      <c r="X11" s="84"/>
      <c r="Y11" s="84"/>
      <c r="Z11" s="84"/>
      <c r="AA11" s="87"/>
      <c r="AB11" s="87"/>
      <c r="AC11" s="87"/>
      <c r="AD11" s="87"/>
      <c r="AE11" s="90"/>
      <c r="AF11" s="90"/>
      <c r="AG11" s="90"/>
      <c r="AH11" s="90"/>
      <c r="AI11" s="90"/>
      <c r="AJ11" s="74"/>
      <c r="AK11" s="74"/>
      <c r="AL11" s="77" t="s">
        <v>139</v>
      </c>
      <c r="AM11" s="78"/>
      <c r="AN11" s="78"/>
      <c r="AO11" s="78"/>
      <c r="AP11" s="77" t="s">
        <v>144</v>
      </c>
      <c r="AQ11" s="78"/>
      <c r="AR11" s="78"/>
      <c r="AS11" s="78"/>
      <c r="AT11" s="102" t="s">
        <v>76</v>
      </c>
      <c r="AU11" s="102"/>
      <c r="AV11" s="102"/>
      <c r="AW11" s="102"/>
      <c r="AX11" s="102"/>
      <c r="AY11" s="102" t="s">
        <v>77</v>
      </c>
      <c r="AZ11" s="102"/>
      <c r="BA11" s="102"/>
      <c r="BB11" s="102"/>
      <c r="BC11" s="102"/>
      <c r="BD11" s="102" t="s">
        <v>144</v>
      </c>
      <c r="BE11" s="102"/>
      <c r="BF11" s="102"/>
      <c r="BG11" s="102"/>
      <c r="BH11" s="102"/>
      <c r="BI11" s="110" t="s">
        <v>139</v>
      </c>
      <c r="BJ11" s="111"/>
      <c r="BK11" s="111"/>
      <c r="BL11" s="111"/>
      <c r="BM11" s="112"/>
      <c r="BN11" s="110" t="s">
        <v>144</v>
      </c>
      <c r="BO11" s="111"/>
      <c r="BP11" s="111"/>
      <c r="BQ11" s="111"/>
      <c r="BR11" s="112"/>
      <c r="BS11" s="98"/>
      <c r="BT11" s="59" t="s">
        <v>139</v>
      </c>
      <c r="BU11" s="59" t="s">
        <v>144</v>
      </c>
      <c r="BV11" s="50" t="s">
        <v>139</v>
      </c>
      <c r="BW11" s="60" t="s">
        <v>144</v>
      </c>
      <c r="BX11" s="98"/>
      <c r="BY11" s="109"/>
      <c r="BZ11" s="98"/>
      <c r="CA11" s="98"/>
      <c r="CB11" s="98"/>
    </row>
    <row r="12" spans="1:82" s="10" customFormat="1" ht="34.15" customHeight="1" x14ac:dyDescent="0.25">
      <c r="A12" s="121"/>
      <c r="B12" s="121"/>
      <c r="C12" s="121"/>
      <c r="D12" s="121"/>
      <c r="E12" s="85"/>
      <c r="F12" s="85"/>
      <c r="G12" s="85"/>
      <c r="H12" s="85"/>
      <c r="I12" s="85"/>
      <c r="J12" s="88"/>
      <c r="K12" s="88"/>
      <c r="L12" s="88"/>
      <c r="M12" s="88"/>
      <c r="N12" s="91"/>
      <c r="O12" s="91"/>
      <c r="P12" s="91"/>
      <c r="Q12" s="91"/>
      <c r="R12" s="91"/>
      <c r="S12" s="91"/>
      <c r="T12" s="75"/>
      <c r="U12" s="75"/>
      <c r="V12" s="85"/>
      <c r="W12" s="85"/>
      <c r="X12" s="85"/>
      <c r="Y12" s="85"/>
      <c r="Z12" s="85"/>
      <c r="AA12" s="88"/>
      <c r="AB12" s="88"/>
      <c r="AC12" s="88"/>
      <c r="AD12" s="88"/>
      <c r="AE12" s="91"/>
      <c r="AF12" s="91"/>
      <c r="AG12" s="91"/>
      <c r="AH12" s="91"/>
      <c r="AI12" s="91"/>
      <c r="AJ12" s="75"/>
      <c r="AK12" s="75"/>
      <c r="AL12" s="51">
        <v>2015</v>
      </c>
      <c r="AM12" s="51">
        <v>2016</v>
      </c>
      <c r="AN12" s="51">
        <v>2017</v>
      </c>
      <c r="AO12" s="51">
        <v>2018</v>
      </c>
      <c r="AP12" s="51">
        <v>2015</v>
      </c>
      <c r="AQ12" s="51">
        <v>2016</v>
      </c>
      <c r="AR12" s="51">
        <v>2017</v>
      </c>
      <c r="AS12" s="51">
        <v>2018</v>
      </c>
      <c r="AT12" s="52">
        <v>2015</v>
      </c>
      <c r="AU12" s="52">
        <v>2016</v>
      </c>
      <c r="AV12" s="52">
        <v>2017</v>
      </c>
      <c r="AW12" s="52">
        <v>2018</v>
      </c>
      <c r="AX12" s="52">
        <v>2019</v>
      </c>
      <c r="AY12" s="52">
        <v>2015</v>
      </c>
      <c r="AZ12" s="52">
        <v>2016</v>
      </c>
      <c r="BA12" s="52">
        <v>2017</v>
      </c>
      <c r="BB12" s="52">
        <v>2018</v>
      </c>
      <c r="BC12" s="52">
        <v>2019</v>
      </c>
      <c r="BD12" s="52">
        <v>2015</v>
      </c>
      <c r="BE12" s="52">
        <v>2016</v>
      </c>
      <c r="BF12" s="52">
        <v>2017</v>
      </c>
      <c r="BG12" s="52">
        <v>2018</v>
      </c>
      <c r="BH12" s="52">
        <v>2019</v>
      </c>
      <c r="BI12" s="53">
        <v>2015</v>
      </c>
      <c r="BJ12" s="53">
        <v>2016</v>
      </c>
      <c r="BK12" s="53">
        <v>2017</v>
      </c>
      <c r="BL12" s="53">
        <v>2018</v>
      </c>
      <c r="BM12" s="53">
        <v>2019</v>
      </c>
      <c r="BN12" s="53">
        <v>2015</v>
      </c>
      <c r="BO12" s="53">
        <v>2016</v>
      </c>
      <c r="BP12" s="53">
        <v>2017</v>
      </c>
      <c r="BQ12" s="53">
        <v>2018</v>
      </c>
      <c r="BR12" s="53">
        <v>2019</v>
      </c>
      <c r="BS12" s="99"/>
      <c r="BT12" s="100">
        <v>2020</v>
      </c>
      <c r="BU12" s="101"/>
      <c r="BV12" s="101"/>
      <c r="BW12" s="101"/>
      <c r="BX12" s="99"/>
      <c r="BY12" s="109"/>
      <c r="BZ12" s="99"/>
      <c r="CA12" s="99"/>
      <c r="CB12" s="99"/>
    </row>
    <row r="13" spans="1:82" s="58" customFormat="1" ht="33" customHeight="1" x14ac:dyDescent="0.25">
      <c r="A13" s="122"/>
      <c r="B13" s="122"/>
      <c r="C13" s="122"/>
      <c r="D13" s="122"/>
      <c r="E13" s="54" t="s">
        <v>30</v>
      </c>
      <c r="F13" s="54" t="s">
        <v>31</v>
      </c>
      <c r="G13" s="54" t="s">
        <v>32</v>
      </c>
      <c r="H13" s="54" t="s">
        <v>33</v>
      </c>
      <c r="I13" s="54" t="s">
        <v>34</v>
      </c>
      <c r="J13" s="57" t="s">
        <v>35</v>
      </c>
      <c r="K13" s="57" t="s">
        <v>36</v>
      </c>
      <c r="L13" s="57" t="s">
        <v>37</v>
      </c>
      <c r="M13" s="57" t="s">
        <v>38</v>
      </c>
      <c r="N13" s="55" t="s">
        <v>39</v>
      </c>
      <c r="O13" s="55" t="s">
        <v>40</v>
      </c>
      <c r="P13" s="55" t="s">
        <v>41</v>
      </c>
      <c r="Q13" s="55" t="s">
        <v>42</v>
      </c>
      <c r="R13" s="55" t="s">
        <v>43</v>
      </c>
      <c r="S13" s="61" t="s">
        <v>78</v>
      </c>
      <c r="T13" s="49" t="s">
        <v>44</v>
      </c>
      <c r="U13" s="64" t="s">
        <v>79</v>
      </c>
      <c r="V13" s="54" t="s">
        <v>45</v>
      </c>
      <c r="W13" s="54" t="s">
        <v>46</v>
      </c>
      <c r="X13" s="54" t="s">
        <v>47</v>
      </c>
      <c r="Y13" s="54" t="s">
        <v>48</v>
      </c>
      <c r="Z13" s="54" t="s">
        <v>49</v>
      </c>
      <c r="AA13" s="57" t="s">
        <v>50</v>
      </c>
      <c r="AB13" s="57" t="s">
        <v>27</v>
      </c>
      <c r="AC13" s="57" t="s">
        <v>28</v>
      </c>
      <c r="AD13" s="57" t="s">
        <v>29</v>
      </c>
      <c r="AE13" s="55" t="s">
        <v>51</v>
      </c>
      <c r="AF13" s="55" t="s">
        <v>52</v>
      </c>
      <c r="AG13" s="61" t="s">
        <v>80</v>
      </c>
      <c r="AH13" s="61" t="s">
        <v>81</v>
      </c>
      <c r="AI13" s="61" t="s">
        <v>82</v>
      </c>
      <c r="AJ13" s="64" t="s">
        <v>83</v>
      </c>
      <c r="AK13" s="64" t="s">
        <v>84</v>
      </c>
      <c r="AL13" s="54" t="s">
        <v>85</v>
      </c>
      <c r="AM13" s="54" t="s">
        <v>86</v>
      </c>
      <c r="AN13" s="54" t="s">
        <v>87</v>
      </c>
      <c r="AO13" s="54" t="s">
        <v>88</v>
      </c>
      <c r="AP13" s="54" t="s">
        <v>89</v>
      </c>
      <c r="AQ13" s="54" t="s">
        <v>90</v>
      </c>
      <c r="AR13" s="54" t="s">
        <v>91</v>
      </c>
      <c r="AS13" s="54" t="s">
        <v>92</v>
      </c>
      <c r="AT13" s="62" t="s">
        <v>93</v>
      </c>
      <c r="AU13" s="62" t="s">
        <v>94</v>
      </c>
      <c r="AV13" s="62" t="s">
        <v>95</v>
      </c>
      <c r="AW13" s="62" t="s">
        <v>96</v>
      </c>
      <c r="AX13" s="62" t="s">
        <v>97</v>
      </c>
      <c r="AY13" s="62" t="s">
        <v>98</v>
      </c>
      <c r="AZ13" s="62" t="s">
        <v>99</v>
      </c>
      <c r="BA13" s="62" t="s">
        <v>100</v>
      </c>
      <c r="BB13" s="62" t="s">
        <v>101</v>
      </c>
      <c r="BC13" s="62" t="s">
        <v>102</v>
      </c>
      <c r="BD13" s="62" t="s">
        <v>103</v>
      </c>
      <c r="BE13" s="62" t="s">
        <v>104</v>
      </c>
      <c r="BF13" s="62" t="s">
        <v>105</v>
      </c>
      <c r="BG13" s="62" t="s">
        <v>106</v>
      </c>
      <c r="BH13" s="62" t="s">
        <v>107</v>
      </c>
      <c r="BI13" s="61" t="s">
        <v>108</v>
      </c>
      <c r="BJ13" s="61" t="s">
        <v>109</v>
      </c>
      <c r="BK13" s="61" t="s">
        <v>110</v>
      </c>
      <c r="BL13" s="61" t="s">
        <v>111</v>
      </c>
      <c r="BM13" s="61" t="s">
        <v>112</v>
      </c>
      <c r="BN13" s="61" t="s">
        <v>113</v>
      </c>
      <c r="BO13" s="61" t="s">
        <v>114</v>
      </c>
      <c r="BP13" s="61" t="s">
        <v>115</v>
      </c>
      <c r="BQ13" s="61" t="s">
        <v>116</v>
      </c>
      <c r="BR13" s="61" t="s">
        <v>117</v>
      </c>
      <c r="BS13" s="56" t="s">
        <v>118</v>
      </c>
      <c r="BT13" s="64" t="s">
        <v>119</v>
      </c>
      <c r="BU13" s="64" t="s">
        <v>120</v>
      </c>
      <c r="BV13" s="64" t="s">
        <v>121</v>
      </c>
      <c r="BW13" s="64" t="s">
        <v>122</v>
      </c>
      <c r="BX13" s="63" t="s">
        <v>123</v>
      </c>
      <c r="BY13" s="63" t="s">
        <v>124</v>
      </c>
      <c r="BZ13" s="63" t="s">
        <v>125</v>
      </c>
      <c r="CA13" s="63" t="s">
        <v>126</v>
      </c>
      <c r="CB13" s="63" t="s">
        <v>127</v>
      </c>
    </row>
    <row r="14" spans="1:82" s="17" customFormat="1" ht="13.15" customHeight="1" x14ac:dyDescent="0.2">
      <c r="A14" s="11">
        <v>1</v>
      </c>
      <c r="B14" s="12"/>
      <c r="C14" s="13" t="s">
        <v>7</v>
      </c>
      <c r="D14" s="14" t="s">
        <v>8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36"/>
      <c r="BW14" s="15"/>
      <c r="BX14" s="15"/>
      <c r="BY14" s="15"/>
      <c r="BZ14" s="15"/>
      <c r="CA14" s="15"/>
      <c r="CB14" s="15"/>
    </row>
    <row r="15" spans="1:82" s="17" customFormat="1" ht="13.15" customHeight="1" x14ac:dyDescent="0.2">
      <c r="A15" s="11">
        <v>2</v>
      </c>
      <c r="B15" s="18"/>
      <c r="C15" s="19" t="s">
        <v>147</v>
      </c>
      <c r="D15" s="20" t="s">
        <v>149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f t="shared" ref="S15:S16" si="0">SUM(E15:R15)</f>
        <v>0</v>
      </c>
      <c r="T15" s="21">
        <v>53274.8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53274.8</v>
      </c>
      <c r="AK15" s="21">
        <v>0</v>
      </c>
      <c r="AL15" s="21">
        <f t="shared" ref="AL15:AL16" si="1">(J15-AA15)-AP15</f>
        <v>0</v>
      </c>
      <c r="AM15" s="21">
        <f t="shared" ref="AM15:AM16" si="2">(K15-AB15)-AQ15</f>
        <v>0</v>
      </c>
      <c r="AN15" s="21">
        <f t="shared" ref="AN15:AN16" si="3">(L15-AC15)-AR15</f>
        <v>0</v>
      </c>
      <c r="AO15" s="21">
        <f t="shared" ref="AO15:AO16" si="4">(M15-AD15)-AS15</f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f t="shared" ref="AT15:AT16" si="5">(E15-V15)-AY15-BD15</f>
        <v>0</v>
      </c>
      <c r="AU15" s="21">
        <f t="shared" ref="AU15:AU16" si="6">(F15-W15)-AZ15-BE15</f>
        <v>0</v>
      </c>
      <c r="AV15" s="21">
        <f t="shared" ref="AV15:AV16" si="7">(G15-X15)-BA15-BF15</f>
        <v>0</v>
      </c>
      <c r="AW15" s="21">
        <f t="shared" ref="AW15:AW16" si="8">(H15-Y15)-BB15-BG15</f>
        <v>0</v>
      </c>
      <c r="AX15" s="21">
        <f t="shared" ref="AX15:AX16" si="9">(I15-Z15)-BC15-BH15</f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f t="shared" ref="BI15:BI16" si="10">(N15-AE15)-BN15</f>
        <v>0</v>
      </c>
      <c r="BJ15" s="21">
        <f t="shared" ref="BJ15:BJ16" si="11">(O15-AF15)-BO15</f>
        <v>0</v>
      </c>
      <c r="BK15" s="21">
        <f t="shared" ref="BK15:BK16" si="12">(P15-AG15)-BP15</f>
        <v>0</v>
      </c>
      <c r="BL15" s="21">
        <f t="shared" ref="BL15:BL16" si="13">(Q15-AH15)-BQ15</f>
        <v>0</v>
      </c>
      <c r="BM15" s="21">
        <f t="shared" ref="BM15:BM16" si="14">(R15-AI15)-BR15</f>
        <v>0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f t="shared" ref="BS15:BS16" si="15">SUM(AL15:BR15)</f>
        <v>0</v>
      </c>
      <c r="BT15" s="21">
        <f t="shared" ref="BT15:BT16" si="16">(T15-AJ15)-BU15</f>
        <v>0</v>
      </c>
      <c r="BU15" s="21">
        <v>0</v>
      </c>
      <c r="BV15" s="37">
        <f t="shared" ref="BV15:BV16" si="17">(U15-AK15)-BW15</f>
        <v>0</v>
      </c>
      <c r="BW15" s="21">
        <v>0</v>
      </c>
      <c r="BX15" s="21">
        <f t="shared" ref="BX15:BX16" si="18">SUM(BT15:BW15)</f>
        <v>0</v>
      </c>
      <c r="BY15" s="43">
        <f t="shared" ref="BY15:BY16" si="19">+BX15+BS15</f>
        <v>0</v>
      </c>
      <c r="BZ15" s="21">
        <v>0</v>
      </c>
      <c r="CA15" s="21">
        <v>0</v>
      </c>
      <c r="CB15" s="43">
        <f t="shared" ref="CB15:CB16" si="20">+BY15+BZ15-CA15</f>
        <v>0</v>
      </c>
      <c r="CC15" s="47"/>
      <c r="CD15" s="48"/>
    </row>
    <row r="16" spans="1:82" s="17" customFormat="1" ht="13.15" customHeight="1" x14ac:dyDescent="0.2">
      <c r="A16" s="11">
        <v>2</v>
      </c>
      <c r="B16" s="18"/>
      <c r="C16" s="19"/>
      <c r="D16" s="20"/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f t="shared" si="0"/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f t="shared" si="1"/>
        <v>0</v>
      </c>
      <c r="AM16" s="21">
        <f t="shared" si="2"/>
        <v>0</v>
      </c>
      <c r="AN16" s="21">
        <f t="shared" si="3"/>
        <v>0</v>
      </c>
      <c r="AO16" s="21">
        <f t="shared" si="4"/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f t="shared" si="5"/>
        <v>0</v>
      </c>
      <c r="AU16" s="21">
        <f t="shared" si="6"/>
        <v>0</v>
      </c>
      <c r="AV16" s="21">
        <f t="shared" si="7"/>
        <v>0</v>
      </c>
      <c r="AW16" s="21">
        <f t="shared" si="8"/>
        <v>0</v>
      </c>
      <c r="AX16" s="21">
        <f t="shared" si="9"/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f t="shared" si="10"/>
        <v>0</v>
      </c>
      <c r="BJ16" s="21">
        <f t="shared" si="11"/>
        <v>0</v>
      </c>
      <c r="BK16" s="21">
        <f t="shared" si="12"/>
        <v>0</v>
      </c>
      <c r="BL16" s="21">
        <f t="shared" si="13"/>
        <v>0</v>
      </c>
      <c r="BM16" s="21">
        <f t="shared" si="14"/>
        <v>0</v>
      </c>
      <c r="BN16" s="21">
        <v>0</v>
      </c>
      <c r="BO16" s="21">
        <v>0</v>
      </c>
      <c r="BP16" s="21">
        <v>0</v>
      </c>
      <c r="BQ16" s="21">
        <v>0</v>
      </c>
      <c r="BR16" s="21">
        <v>0</v>
      </c>
      <c r="BS16" s="21">
        <f t="shared" si="15"/>
        <v>0</v>
      </c>
      <c r="BT16" s="21">
        <f t="shared" si="16"/>
        <v>0</v>
      </c>
      <c r="BU16" s="21">
        <v>0</v>
      </c>
      <c r="BV16" s="37">
        <f t="shared" si="17"/>
        <v>0</v>
      </c>
      <c r="BW16" s="21">
        <v>0</v>
      </c>
      <c r="BX16" s="21">
        <f t="shared" si="18"/>
        <v>0</v>
      </c>
      <c r="BY16" s="43">
        <f t="shared" si="19"/>
        <v>0</v>
      </c>
      <c r="BZ16" s="21">
        <v>0</v>
      </c>
      <c r="CA16" s="21">
        <v>0</v>
      </c>
      <c r="CB16" s="43">
        <f t="shared" si="20"/>
        <v>0</v>
      </c>
      <c r="CC16" s="47"/>
      <c r="CD16" s="48"/>
    </row>
    <row r="17" spans="1:82" s="17" customFormat="1" ht="13.15" customHeight="1" x14ac:dyDescent="0.2">
      <c r="A17" s="11">
        <v>2</v>
      </c>
      <c r="B17" s="18"/>
      <c r="C17" s="19"/>
      <c r="D17" s="20"/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f>SUM(E17:R17)</f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f t="shared" ref="AL17:AO18" si="21">(J17-AA17)-AP17</f>
        <v>0</v>
      </c>
      <c r="AM17" s="21">
        <f t="shared" si="21"/>
        <v>0</v>
      </c>
      <c r="AN17" s="21">
        <f t="shared" si="21"/>
        <v>0</v>
      </c>
      <c r="AO17" s="21">
        <f t="shared" si="21"/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f t="shared" ref="AT17:AX18" si="22">(E17-V17)-AY17-BD17</f>
        <v>0</v>
      </c>
      <c r="AU17" s="21">
        <f t="shared" si="22"/>
        <v>0</v>
      </c>
      <c r="AV17" s="21">
        <f t="shared" si="22"/>
        <v>0</v>
      </c>
      <c r="AW17" s="21">
        <f t="shared" si="22"/>
        <v>0</v>
      </c>
      <c r="AX17" s="21">
        <f t="shared" si="22"/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f t="shared" ref="BI17:BM18" si="23">(N17-AE17)-BN17</f>
        <v>0</v>
      </c>
      <c r="BJ17" s="21">
        <f t="shared" si="23"/>
        <v>0</v>
      </c>
      <c r="BK17" s="21">
        <f t="shared" si="23"/>
        <v>0</v>
      </c>
      <c r="BL17" s="21">
        <f t="shared" si="23"/>
        <v>0</v>
      </c>
      <c r="BM17" s="21">
        <f t="shared" si="23"/>
        <v>0</v>
      </c>
      <c r="BN17" s="21">
        <v>0</v>
      </c>
      <c r="BO17" s="21">
        <v>0</v>
      </c>
      <c r="BP17" s="21">
        <v>0</v>
      </c>
      <c r="BQ17" s="21">
        <v>0</v>
      </c>
      <c r="BR17" s="21">
        <v>0</v>
      </c>
      <c r="BS17" s="21">
        <f>SUM(AL17:BR17)</f>
        <v>0</v>
      </c>
      <c r="BT17" s="21">
        <f>(T17-AJ17)-BU17</f>
        <v>0</v>
      </c>
      <c r="BU17" s="21">
        <v>0</v>
      </c>
      <c r="BV17" s="37">
        <f>(U17-AK17)-BW17</f>
        <v>0</v>
      </c>
      <c r="BW17" s="21">
        <v>0</v>
      </c>
      <c r="BX17" s="21">
        <f>SUM(BT17:BW17)</f>
        <v>0</v>
      </c>
      <c r="BY17" s="43">
        <f>+BX17+BS17</f>
        <v>0</v>
      </c>
      <c r="BZ17" s="21">
        <v>0</v>
      </c>
      <c r="CA17" s="21">
        <v>0</v>
      </c>
      <c r="CB17" s="43">
        <f>+BY17+BZ17-CA17</f>
        <v>0</v>
      </c>
      <c r="CC17" s="47"/>
      <c r="CD17" s="48"/>
    </row>
    <row r="18" spans="1:82" s="17" customFormat="1" ht="13.15" customHeight="1" x14ac:dyDescent="0.2">
      <c r="A18" s="11">
        <v>19</v>
      </c>
      <c r="B18" s="18"/>
      <c r="C18" s="19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>
        <f t="shared" si="21"/>
        <v>0</v>
      </c>
      <c r="AM18" s="21">
        <f t="shared" si="21"/>
        <v>0</v>
      </c>
      <c r="AN18" s="21">
        <f t="shared" si="21"/>
        <v>0</v>
      </c>
      <c r="AO18" s="21">
        <f t="shared" si="21"/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f t="shared" si="22"/>
        <v>0</v>
      </c>
      <c r="AU18" s="21">
        <f t="shared" si="22"/>
        <v>0</v>
      </c>
      <c r="AV18" s="21">
        <f t="shared" si="22"/>
        <v>0</v>
      </c>
      <c r="AW18" s="21">
        <f t="shared" si="22"/>
        <v>0</v>
      </c>
      <c r="AX18" s="21">
        <f t="shared" si="22"/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f t="shared" si="23"/>
        <v>0</v>
      </c>
      <c r="BJ18" s="21">
        <f t="shared" si="23"/>
        <v>0</v>
      </c>
      <c r="BK18" s="21">
        <f t="shared" si="23"/>
        <v>0</v>
      </c>
      <c r="BL18" s="21">
        <f t="shared" si="23"/>
        <v>0</v>
      </c>
      <c r="BM18" s="21">
        <f t="shared" si="23"/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>
        <f>SUM(AL18:BR18)</f>
        <v>0</v>
      </c>
      <c r="BT18" s="21">
        <f>(T18-AJ18)-BU18</f>
        <v>0</v>
      </c>
      <c r="BU18" s="21">
        <v>0</v>
      </c>
      <c r="BV18" s="37">
        <f>(U18-AK18)-BW18</f>
        <v>0</v>
      </c>
      <c r="BW18" s="21">
        <v>0</v>
      </c>
      <c r="BX18" s="21">
        <f>SUM(BT18:BW18)</f>
        <v>0</v>
      </c>
      <c r="BY18" s="43">
        <f>+BX18+BS18</f>
        <v>0</v>
      </c>
      <c r="BZ18" s="21">
        <v>0</v>
      </c>
      <c r="CA18" s="21">
        <v>0</v>
      </c>
      <c r="CB18" s="43">
        <f t="shared" ref="CB18" si="24">+BY18+BZ18-CA18</f>
        <v>0</v>
      </c>
    </row>
    <row r="19" spans="1:82" s="17" customFormat="1" ht="13.15" customHeight="1" x14ac:dyDescent="0.2">
      <c r="A19" s="11"/>
      <c r="B19" s="12"/>
      <c r="C19" s="115" t="s">
        <v>9</v>
      </c>
      <c r="D19" s="116"/>
      <c r="E19" s="15">
        <f t="shared" ref="E19:AJ19" si="25">SUM(E15:E18)</f>
        <v>0</v>
      </c>
      <c r="F19" s="15">
        <f t="shared" si="25"/>
        <v>0</v>
      </c>
      <c r="G19" s="15">
        <f t="shared" si="25"/>
        <v>0</v>
      </c>
      <c r="H19" s="15">
        <f t="shared" si="25"/>
        <v>0</v>
      </c>
      <c r="I19" s="15">
        <f t="shared" si="25"/>
        <v>0</v>
      </c>
      <c r="J19" s="15">
        <f t="shared" si="25"/>
        <v>0</v>
      </c>
      <c r="K19" s="15">
        <f t="shared" si="25"/>
        <v>0</v>
      </c>
      <c r="L19" s="15">
        <f t="shared" si="25"/>
        <v>0</v>
      </c>
      <c r="M19" s="15">
        <f t="shared" si="25"/>
        <v>0</v>
      </c>
      <c r="N19" s="15">
        <f t="shared" si="25"/>
        <v>0</v>
      </c>
      <c r="O19" s="15">
        <f t="shared" si="25"/>
        <v>0</v>
      </c>
      <c r="P19" s="15">
        <f t="shared" si="25"/>
        <v>0</v>
      </c>
      <c r="Q19" s="15">
        <f t="shared" si="25"/>
        <v>0</v>
      </c>
      <c r="R19" s="15">
        <f t="shared" si="25"/>
        <v>0</v>
      </c>
      <c r="S19" s="15">
        <f t="shared" si="25"/>
        <v>0</v>
      </c>
      <c r="T19" s="15">
        <f t="shared" si="25"/>
        <v>53274.8</v>
      </c>
      <c r="U19" s="15">
        <f t="shared" si="25"/>
        <v>0</v>
      </c>
      <c r="V19" s="15">
        <f t="shared" si="25"/>
        <v>0</v>
      </c>
      <c r="W19" s="15">
        <f t="shared" si="25"/>
        <v>0</v>
      </c>
      <c r="X19" s="15">
        <f t="shared" si="25"/>
        <v>0</v>
      </c>
      <c r="Y19" s="15">
        <f t="shared" si="25"/>
        <v>0</v>
      </c>
      <c r="Z19" s="15">
        <f t="shared" si="25"/>
        <v>0</v>
      </c>
      <c r="AA19" s="15">
        <f t="shared" si="25"/>
        <v>0</v>
      </c>
      <c r="AB19" s="15">
        <f t="shared" si="25"/>
        <v>0</v>
      </c>
      <c r="AC19" s="15">
        <f t="shared" si="25"/>
        <v>0</v>
      </c>
      <c r="AD19" s="15">
        <f t="shared" si="25"/>
        <v>0</v>
      </c>
      <c r="AE19" s="15">
        <f t="shared" si="25"/>
        <v>0</v>
      </c>
      <c r="AF19" s="15">
        <f t="shared" si="25"/>
        <v>0</v>
      </c>
      <c r="AG19" s="15">
        <f t="shared" si="25"/>
        <v>0</v>
      </c>
      <c r="AH19" s="15">
        <f t="shared" si="25"/>
        <v>0</v>
      </c>
      <c r="AI19" s="15">
        <f t="shared" si="25"/>
        <v>0</v>
      </c>
      <c r="AJ19" s="15">
        <f t="shared" si="25"/>
        <v>53274.8</v>
      </c>
      <c r="AK19" s="15">
        <f t="shared" ref="AK19:BP19" si="26">SUM(AK15:AK18)</f>
        <v>0</v>
      </c>
      <c r="AL19" s="15">
        <f t="shared" si="26"/>
        <v>0</v>
      </c>
      <c r="AM19" s="15">
        <f t="shared" si="26"/>
        <v>0</v>
      </c>
      <c r="AN19" s="15">
        <f t="shared" si="26"/>
        <v>0</v>
      </c>
      <c r="AO19" s="15">
        <f t="shared" si="26"/>
        <v>0</v>
      </c>
      <c r="AP19" s="15">
        <f t="shared" si="26"/>
        <v>0</v>
      </c>
      <c r="AQ19" s="15">
        <f t="shared" si="26"/>
        <v>0</v>
      </c>
      <c r="AR19" s="15">
        <f t="shared" si="26"/>
        <v>0</v>
      </c>
      <c r="AS19" s="15">
        <f t="shared" si="26"/>
        <v>0</v>
      </c>
      <c r="AT19" s="15">
        <f t="shared" si="26"/>
        <v>0</v>
      </c>
      <c r="AU19" s="15">
        <f t="shared" si="26"/>
        <v>0</v>
      </c>
      <c r="AV19" s="15">
        <f t="shared" si="26"/>
        <v>0</v>
      </c>
      <c r="AW19" s="15">
        <f t="shared" si="26"/>
        <v>0</v>
      </c>
      <c r="AX19" s="15">
        <f t="shared" si="26"/>
        <v>0</v>
      </c>
      <c r="AY19" s="15">
        <f t="shared" si="26"/>
        <v>0</v>
      </c>
      <c r="AZ19" s="15">
        <f t="shared" si="26"/>
        <v>0</v>
      </c>
      <c r="BA19" s="15">
        <f t="shared" si="26"/>
        <v>0</v>
      </c>
      <c r="BB19" s="15">
        <f t="shared" si="26"/>
        <v>0</v>
      </c>
      <c r="BC19" s="15">
        <f t="shared" si="26"/>
        <v>0</v>
      </c>
      <c r="BD19" s="15">
        <f t="shared" si="26"/>
        <v>0</v>
      </c>
      <c r="BE19" s="15">
        <f t="shared" si="26"/>
        <v>0</v>
      </c>
      <c r="BF19" s="15">
        <f t="shared" si="26"/>
        <v>0</v>
      </c>
      <c r="BG19" s="15">
        <f t="shared" si="26"/>
        <v>0</v>
      </c>
      <c r="BH19" s="15">
        <f t="shared" si="26"/>
        <v>0</v>
      </c>
      <c r="BI19" s="15">
        <f t="shared" si="26"/>
        <v>0</v>
      </c>
      <c r="BJ19" s="15">
        <f t="shared" si="26"/>
        <v>0</v>
      </c>
      <c r="BK19" s="15">
        <f t="shared" si="26"/>
        <v>0</v>
      </c>
      <c r="BL19" s="15">
        <f t="shared" si="26"/>
        <v>0</v>
      </c>
      <c r="BM19" s="15">
        <f t="shared" si="26"/>
        <v>0</v>
      </c>
      <c r="BN19" s="15">
        <f t="shared" si="26"/>
        <v>0</v>
      </c>
      <c r="BO19" s="15">
        <f t="shared" si="26"/>
        <v>0</v>
      </c>
      <c r="BP19" s="15">
        <f t="shared" si="26"/>
        <v>0</v>
      </c>
      <c r="BQ19" s="15">
        <f t="shared" ref="BQ19:CB19" si="27">SUM(BQ15:BQ18)</f>
        <v>0</v>
      </c>
      <c r="BR19" s="15">
        <f t="shared" si="27"/>
        <v>0</v>
      </c>
      <c r="BS19" s="15">
        <f t="shared" si="27"/>
        <v>0</v>
      </c>
      <c r="BT19" s="15">
        <f t="shared" si="27"/>
        <v>0</v>
      </c>
      <c r="BU19" s="15">
        <f t="shared" si="27"/>
        <v>0</v>
      </c>
      <c r="BV19" s="15">
        <f t="shared" si="27"/>
        <v>0</v>
      </c>
      <c r="BW19" s="15">
        <f t="shared" si="27"/>
        <v>0</v>
      </c>
      <c r="BX19" s="15">
        <f t="shared" si="27"/>
        <v>0</v>
      </c>
      <c r="BY19" s="15">
        <f t="shared" si="27"/>
        <v>0</v>
      </c>
      <c r="BZ19" s="15">
        <f t="shared" si="27"/>
        <v>0</v>
      </c>
      <c r="CA19" s="15">
        <f t="shared" si="27"/>
        <v>0</v>
      </c>
      <c r="CB19" s="15">
        <f t="shared" si="27"/>
        <v>0</v>
      </c>
    </row>
    <row r="20" spans="1:82" s="17" customFormat="1" ht="13.15" customHeight="1" x14ac:dyDescent="0.2">
      <c r="A20" s="11"/>
      <c r="B20" s="12"/>
      <c r="C20" s="13" t="s">
        <v>10</v>
      </c>
      <c r="D20" s="14" t="s">
        <v>11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16"/>
      <c r="BN20" s="16"/>
      <c r="BO20" s="16"/>
      <c r="BP20" s="16"/>
      <c r="BQ20" s="16"/>
      <c r="BR20" s="16"/>
      <c r="BS20" s="16"/>
      <c r="BT20" s="16"/>
      <c r="BU20" s="16"/>
      <c r="BV20" s="38"/>
      <c r="BW20" s="16"/>
      <c r="BX20" s="16"/>
      <c r="BY20" s="42"/>
      <c r="BZ20" s="42"/>
      <c r="CA20" s="42"/>
      <c r="CB20" s="42"/>
    </row>
    <row r="21" spans="1:82" s="17" customFormat="1" ht="13.15" customHeight="1" x14ac:dyDescent="0.2">
      <c r="A21" s="11">
        <v>20</v>
      </c>
      <c r="B21" s="18"/>
      <c r="C21" s="19"/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>
        <f>(J21-AA21)-AP21</f>
        <v>0</v>
      </c>
      <c r="AM21" s="21">
        <f>(K21-AB21)-AQ21</f>
        <v>0</v>
      </c>
      <c r="AN21" s="21">
        <f>(L21-AC21)-AR21</f>
        <v>0</v>
      </c>
      <c r="AO21" s="21">
        <f>(M21-AD21)-AS21</f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f>(E21-V21)-AY21-BD21</f>
        <v>0</v>
      </c>
      <c r="AU21" s="21">
        <f>(F21-W21)-AZ21-BE21</f>
        <v>0</v>
      </c>
      <c r="AV21" s="21">
        <f>(G21-X21)-BA21-BF21</f>
        <v>0</v>
      </c>
      <c r="AW21" s="21">
        <f>(H21-Y21)-BB21-BG21</f>
        <v>0</v>
      </c>
      <c r="AX21" s="21">
        <f>(I21-Z21)-BC21-BH21</f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f>(N21-AE21)-BN21</f>
        <v>0</v>
      </c>
      <c r="BJ21" s="21">
        <f>(O21-AF21)-BO21</f>
        <v>0</v>
      </c>
      <c r="BK21" s="21">
        <f>(P21-AG21)-BP21</f>
        <v>0</v>
      </c>
      <c r="BL21" s="21">
        <f>(Q21-AH21)-BQ21</f>
        <v>0</v>
      </c>
      <c r="BM21" s="21">
        <f>(R21-AI21)-BR21</f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f>SUM(AL21:BR21)</f>
        <v>0</v>
      </c>
      <c r="BT21" s="21">
        <f>(T21-AJ21)-BU21</f>
        <v>0</v>
      </c>
      <c r="BU21" s="21">
        <v>0</v>
      </c>
      <c r="BV21" s="37">
        <f>(U21-AK21)-BW21</f>
        <v>0</v>
      </c>
      <c r="BW21" s="21">
        <v>0</v>
      </c>
      <c r="BX21" s="21">
        <f>SUM(BT21:BW21)</f>
        <v>0</v>
      </c>
      <c r="BY21" s="43">
        <f>+BX21+BS21</f>
        <v>0</v>
      </c>
      <c r="BZ21" s="21">
        <v>0</v>
      </c>
      <c r="CA21" s="21">
        <v>0</v>
      </c>
      <c r="CB21" s="43">
        <f t="shared" ref="CB21" si="28">+BY21+BZ21-CA21</f>
        <v>0</v>
      </c>
    </row>
    <row r="22" spans="1:82" s="17" customFormat="1" ht="13.15" customHeight="1" x14ac:dyDescent="0.2">
      <c r="A22" s="11"/>
      <c r="B22" s="12"/>
      <c r="C22" s="115" t="s">
        <v>9</v>
      </c>
      <c r="D22" s="116"/>
      <c r="E22" s="15">
        <f>E21</f>
        <v>0</v>
      </c>
      <c r="F22" s="15">
        <f t="shared" ref="F22:BC22" si="29">F21</f>
        <v>0</v>
      </c>
      <c r="G22" s="15">
        <f t="shared" si="29"/>
        <v>0</v>
      </c>
      <c r="H22" s="15">
        <f t="shared" si="29"/>
        <v>0</v>
      </c>
      <c r="I22" s="15">
        <f t="shared" si="29"/>
        <v>0</v>
      </c>
      <c r="J22" s="15">
        <f t="shared" si="29"/>
        <v>0</v>
      </c>
      <c r="K22" s="15">
        <f t="shared" si="29"/>
        <v>0</v>
      </c>
      <c r="L22" s="15">
        <f t="shared" si="29"/>
        <v>0</v>
      </c>
      <c r="M22" s="15">
        <f t="shared" si="29"/>
        <v>0</v>
      </c>
      <c r="N22" s="15">
        <f>N21</f>
        <v>0</v>
      </c>
      <c r="O22" s="15">
        <f t="shared" ref="O22:R22" si="30">O21</f>
        <v>0</v>
      </c>
      <c r="P22" s="15">
        <f t="shared" si="30"/>
        <v>0</v>
      </c>
      <c r="Q22" s="15">
        <f t="shared" si="30"/>
        <v>0</v>
      </c>
      <c r="R22" s="15">
        <f t="shared" si="30"/>
        <v>0</v>
      </c>
      <c r="S22" s="15">
        <f>SUM(E22:R22)</f>
        <v>0</v>
      </c>
      <c r="T22" s="15">
        <f t="shared" si="29"/>
        <v>0</v>
      </c>
      <c r="U22" s="15">
        <f t="shared" ref="U22" si="31">U21</f>
        <v>0</v>
      </c>
      <c r="V22" s="15">
        <f t="shared" si="29"/>
        <v>0</v>
      </c>
      <c r="W22" s="15">
        <f t="shared" si="29"/>
        <v>0</v>
      </c>
      <c r="X22" s="15">
        <f t="shared" si="29"/>
        <v>0</v>
      </c>
      <c r="Y22" s="15">
        <f t="shared" si="29"/>
        <v>0</v>
      </c>
      <c r="Z22" s="15">
        <f>Z21</f>
        <v>0</v>
      </c>
      <c r="AA22" s="15">
        <f t="shared" si="29"/>
        <v>0</v>
      </c>
      <c r="AB22" s="15">
        <f t="shared" si="29"/>
        <v>0</v>
      </c>
      <c r="AC22" s="15">
        <f t="shared" si="29"/>
        <v>0</v>
      </c>
      <c r="AD22" s="15">
        <f t="shared" si="29"/>
        <v>0</v>
      </c>
      <c r="AE22" s="15">
        <f t="shared" ref="AE22:AH22" si="32">AE21</f>
        <v>0</v>
      </c>
      <c r="AF22" s="15">
        <f t="shared" si="32"/>
        <v>0</v>
      </c>
      <c r="AG22" s="15">
        <f t="shared" si="32"/>
        <v>0</v>
      </c>
      <c r="AH22" s="15">
        <f t="shared" si="32"/>
        <v>0</v>
      </c>
      <c r="AI22" s="15">
        <f t="shared" ref="AI22" si="33">AI21</f>
        <v>0</v>
      </c>
      <c r="AJ22" s="15">
        <f t="shared" si="29"/>
        <v>0</v>
      </c>
      <c r="AK22" s="15">
        <f t="shared" ref="AK22" si="34">AK21</f>
        <v>0</v>
      </c>
      <c r="AL22" s="15">
        <f t="shared" si="29"/>
        <v>0</v>
      </c>
      <c r="AM22" s="15">
        <f t="shared" si="29"/>
        <v>0</v>
      </c>
      <c r="AN22" s="15">
        <f t="shared" si="29"/>
        <v>0</v>
      </c>
      <c r="AO22" s="15">
        <f t="shared" si="29"/>
        <v>0</v>
      </c>
      <c r="AP22" s="15">
        <f t="shared" si="29"/>
        <v>0</v>
      </c>
      <c r="AQ22" s="15">
        <f t="shared" si="29"/>
        <v>0</v>
      </c>
      <c r="AR22" s="15">
        <f t="shared" si="29"/>
        <v>0</v>
      </c>
      <c r="AS22" s="15">
        <f t="shared" si="29"/>
        <v>0</v>
      </c>
      <c r="AT22" s="15">
        <f t="shared" si="29"/>
        <v>0</v>
      </c>
      <c r="AU22" s="15">
        <f t="shared" si="29"/>
        <v>0</v>
      </c>
      <c r="AV22" s="15">
        <f t="shared" si="29"/>
        <v>0</v>
      </c>
      <c r="AW22" s="15">
        <f t="shared" si="29"/>
        <v>0</v>
      </c>
      <c r="AX22" s="15">
        <f t="shared" si="29"/>
        <v>0</v>
      </c>
      <c r="AY22" s="15">
        <f t="shared" si="29"/>
        <v>0</v>
      </c>
      <c r="AZ22" s="15">
        <f t="shared" si="29"/>
        <v>0</v>
      </c>
      <c r="BA22" s="15">
        <f t="shared" si="29"/>
        <v>0</v>
      </c>
      <c r="BB22" s="15">
        <f t="shared" si="29"/>
        <v>0</v>
      </c>
      <c r="BC22" s="15">
        <f t="shared" si="29"/>
        <v>0</v>
      </c>
      <c r="BD22" s="15">
        <f t="shared" ref="BD22:BH22" si="35">BD21</f>
        <v>0</v>
      </c>
      <c r="BE22" s="15">
        <f t="shared" si="35"/>
        <v>0</v>
      </c>
      <c r="BF22" s="15">
        <f t="shared" si="35"/>
        <v>0</v>
      </c>
      <c r="BG22" s="15">
        <f t="shared" si="35"/>
        <v>0</v>
      </c>
      <c r="BH22" s="15">
        <f t="shared" si="35"/>
        <v>0</v>
      </c>
      <c r="BI22" s="15">
        <f>BI21</f>
        <v>0</v>
      </c>
      <c r="BJ22" s="15">
        <f t="shared" ref="BJ22:CB22" si="36">BJ21</f>
        <v>0</v>
      </c>
      <c r="BK22" s="15">
        <f t="shared" si="36"/>
        <v>0</v>
      </c>
      <c r="BL22" s="15">
        <f t="shared" si="36"/>
        <v>0</v>
      </c>
      <c r="BM22" s="15">
        <f t="shared" si="36"/>
        <v>0</v>
      </c>
      <c r="BN22" s="15">
        <f t="shared" si="36"/>
        <v>0</v>
      </c>
      <c r="BO22" s="15">
        <f t="shared" si="36"/>
        <v>0</v>
      </c>
      <c r="BP22" s="15">
        <f t="shared" si="36"/>
        <v>0</v>
      </c>
      <c r="BQ22" s="15">
        <f t="shared" si="36"/>
        <v>0</v>
      </c>
      <c r="BR22" s="15">
        <f t="shared" si="36"/>
        <v>0</v>
      </c>
      <c r="BS22" s="15">
        <f t="shared" si="36"/>
        <v>0</v>
      </c>
      <c r="BT22" s="15">
        <f t="shared" si="36"/>
        <v>0</v>
      </c>
      <c r="BU22" s="15">
        <f t="shared" si="36"/>
        <v>0</v>
      </c>
      <c r="BV22" s="36">
        <f t="shared" si="36"/>
        <v>0</v>
      </c>
      <c r="BW22" s="15">
        <f t="shared" si="36"/>
        <v>0</v>
      </c>
      <c r="BX22" s="15">
        <f t="shared" si="36"/>
        <v>0</v>
      </c>
      <c r="BY22" s="15">
        <f t="shared" si="36"/>
        <v>0</v>
      </c>
      <c r="BZ22" s="15">
        <f t="shared" si="36"/>
        <v>0</v>
      </c>
      <c r="CA22" s="15">
        <f t="shared" si="36"/>
        <v>0</v>
      </c>
      <c r="CB22" s="15">
        <f t="shared" si="36"/>
        <v>0</v>
      </c>
    </row>
    <row r="23" spans="1:82" s="17" customFormat="1" ht="13.15" customHeight="1" x14ac:dyDescent="0.2">
      <c r="A23" s="11"/>
      <c r="B23" s="12"/>
      <c r="C23" s="13" t="s">
        <v>12</v>
      </c>
      <c r="D23" s="14" t="s">
        <v>13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37"/>
      <c r="BW23" s="21"/>
      <c r="BX23" s="21"/>
      <c r="BY23" s="42"/>
      <c r="BZ23" s="42"/>
      <c r="CA23" s="42"/>
      <c r="CB23" s="42"/>
    </row>
    <row r="24" spans="1:82" s="17" customFormat="1" ht="13.15" customHeight="1" x14ac:dyDescent="0.2">
      <c r="A24" s="11">
        <v>21</v>
      </c>
      <c r="B24" s="18"/>
      <c r="C24" s="19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>
        <f>(J24-AA24)-AP24</f>
        <v>0</v>
      </c>
      <c r="AM24" s="21">
        <f>(K24-AB24)-AQ24</f>
        <v>0</v>
      </c>
      <c r="AN24" s="21">
        <f>(L24-AC24)-AR24</f>
        <v>0</v>
      </c>
      <c r="AO24" s="21">
        <f>(M24-AD24)-AS24</f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f>(E24-V24)-AY24-BD24</f>
        <v>0</v>
      </c>
      <c r="AU24" s="21">
        <f>(F24-W24)-AZ24-BE24</f>
        <v>0</v>
      </c>
      <c r="AV24" s="21">
        <f>(G24-X24)-BA24-BF24</f>
        <v>0</v>
      </c>
      <c r="AW24" s="21">
        <f>(H24-Y24)-BB24-BG24</f>
        <v>0</v>
      </c>
      <c r="AX24" s="21">
        <f>(I24-Z24)-BC24-BH24</f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f>(N24-AE24)-BN24</f>
        <v>0</v>
      </c>
      <c r="BJ24" s="21">
        <f>(O24-AF24)-BO24</f>
        <v>0</v>
      </c>
      <c r="BK24" s="21">
        <f>(P24-AG24)-BP24</f>
        <v>0</v>
      </c>
      <c r="BL24" s="21">
        <f>(Q24-AH24)-BQ24</f>
        <v>0</v>
      </c>
      <c r="BM24" s="21">
        <f>(R24-AI24)-BR24</f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f>SUM(AL24:BR24)</f>
        <v>0</v>
      </c>
      <c r="BT24" s="21">
        <f>(T24-AJ24)-BU24</f>
        <v>0</v>
      </c>
      <c r="BU24" s="21">
        <v>0</v>
      </c>
      <c r="BV24" s="37">
        <f>(U24-AK24)-BW24</f>
        <v>0</v>
      </c>
      <c r="BW24" s="21">
        <v>0</v>
      </c>
      <c r="BX24" s="21">
        <f>SUM(BT24:BW24)</f>
        <v>0</v>
      </c>
      <c r="BY24" s="43">
        <f>+BX24+BS24</f>
        <v>0</v>
      </c>
      <c r="BZ24" s="21">
        <v>0</v>
      </c>
      <c r="CA24" s="21">
        <v>0</v>
      </c>
      <c r="CB24" s="43">
        <f t="shared" ref="CB24" si="37">+BY24+BZ24-CA24</f>
        <v>0</v>
      </c>
    </row>
    <row r="25" spans="1:82" s="17" customFormat="1" ht="13.15" customHeight="1" x14ac:dyDescent="0.2">
      <c r="A25" s="11"/>
      <c r="B25" s="12"/>
      <c r="C25" s="115" t="s">
        <v>9</v>
      </c>
      <c r="D25" s="116"/>
      <c r="E25" s="15">
        <f>E24</f>
        <v>0</v>
      </c>
      <c r="F25" s="15">
        <f t="shared" ref="F25:BC25" si="38">F24</f>
        <v>0</v>
      </c>
      <c r="G25" s="15">
        <f t="shared" si="38"/>
        <v>0</v>
      </c>
      <c r="H25" s="15">
        <f t="shared" si="38"/>
        <v>0</v>
      </c>
      <c r="I25" s="15">
        <f t="shared" si="38"/>
        <v>0</v>
      </c>
      <c r="J25" s="15">
        <f t="shared" si="38"/>
        <v>0</v>
      </c>
      <c r="K25" s="15">
        <f t="shared" si="38"/>
        <v>0</v>
      </c>
      <c r="L25" s="15">
        <f t="shared" si="38"/>
        <v>0</v>
      </c>
      <c r="M25" s="15">
        <f t="shared" si="38"/>
        <v>0</v>
      </c>
      <c r="N25" s="15">
        <f>N24</f>
        <v>0</v>
      </c>
      <c r="O25" s="15">
        <f t="shared" ref="O25:R25" si="39">O24</f>
        <v>0</v>
      </c>
      <c r="P25" s="15">
        <f t="shared" si="39"/>
        <v>0</v>
      </c>
      <c r="Q25" s="15">
        <f t="shared" si="39"/>
        <v>0</v>
      </c>
      <c r="R25" s="15">
        <f t="shared" si="39"/>
        <v>0</v>
      </c>
      <c r="S25" s="15">
        <f>SUM(E25:R25)</f>
        <v>0</v>
      </c>
      <c r="T25" s="15">
        <f t="shared" si="38"/>
        <v>0</v>
      </c>
      <c r="U25" s="15">
        <f t="shared" ref="U25" si="40">U24</f>
        <v>0</v>
      </c>
      <c r="V25" s="15">
        <f t="shared" si="38"/>
        <v>0</v>
      </c>
      <c r="W25" s="15">
        <f t="shared" si="38"/>
        <v>0</v>
      </c>
      <c r="X25" s="15">
        <f t="shared" si="38"/>
        <v>0</v>
      </c>
      <c r="Y25" s="15">
        <f t="shared" si="38"/>
        <v>0</v>
      </c>
      <c r="Z25" s="15">
        <f t="shared" si="38"/>
        <v>0</v>
      </c>
      <c r="AA25" s="15">
        <f t="shared" si="38"/>
        <v>0</v>
      </c>
      <c r="AB25" s="15">
        <f t="shared" si="38"/>
        <v>0</v>
      </c>
      <c r="AC25" s="15">
        <f t="shared" si="38"/>
        <v>0</v>
      </c>
      <c r="AD25" s="15">
        <f t="shared" si="38"/>
        <v>0</v>
      </c>
      <c r="AE25" s="15">
        <f t="shared" ref="AE25:AH25" si="41">AE24</f>
        <v>0</v>
      </c>
      <c r="AF25" s="15">
        <f t="shared" si="41"/>
        <v>0</v>
      </c>
      <c r="AG25" s="15">
        <f t="shared" si="41"/>
        <v>0</v>
      </c>
      <c r="AH25" s="15">
        <f t="shared" si="41"/>
        <v>0</v>
      </c>
      <c r="AI25" s="15">
        <f t="shared" ref="AI25" si="42">AI24</f>
        <v>0</v>
      </c>
      <c r="AJ25" s="15">
        <f t="shared" si="38"/>
        <v>0</v>
      </c>
      <c r="AK25" s="15">
        <f t="shared" ref="AK25" si="43">AK24</f>
        <v>0</v>
      </c>
      <c r="AL25" s="15">
        <f t="shared" si="38"/>
        <v>0</v>
      </c>
      <c r="AM25" s="15">
        <f t="shared" si="38"/>
        <v>0</v>
      </c>
      <c r="AN25" s="15">
        <f t="shared" si="38"/>
        <v>0</v>
      </c>
      <c r="AO25" s="15">
        <f t="shared" si="38"/>
        <v>0</v>
      </c>
      <c r="AP25" s="15">
        <f t="shared" si="38"/>
        <v>0</v>
      </c>
      <c r="AQ25" s="15">
        <f t="shared" si="38"/>
        <v>0</v>
      </c>
      <c r="AR25" s="15">
        <f t="shared" si="38"/>
        <v>0</v>
      </c>
      <c r="AS25" s="15">
        <f t="shared" si="38"/>
        <v>0</v>
      </c>
      <c r="AT25" s="15">
        <f t="shared" si="38"/>
        <v>0</v>
      </c>
      <c r="AU25" s="15">
        <f t="shared" si="38"/>
        <v>0</v>
      </c>
      <c r="AV25" s="15">
        <f t="shared" si="38"/>
        <v>0</v>
      </c>
      <c r="AW25" s="15">
        <f t="shared" si="38"/>
        <v>0</v>
      </c>
      <c r="AX25" s="15">
        <f t="shared" si="38"/>
        <v>0</v>
      </c>
      <c r="AY25" s="15">
        <f t="shared" si="38"/>
        <v>0</v>
      </c>
      <c r="AZ25" s="15">
        <f t="shared" si="38"/>
        <v>0</v>
      </c>
      <c r="BA25" s="15">
        <f t="shared" si="38"/>
        <v>0</v>
      </c>
      <c r="BB25" s="15">
        <f t="shared" si="38"/>
        <v>0</v>
      </c>
      <c r="BC25" s="15">
        <f t="shared" si="38"/>
        <v>0</v>
      </c>
      <c r="BD25" s="15">
        <f t="shared" ref="BD25:BH25" si="44">BD24</f>
        <v>0</v>
      </c>
      <c r="BE25" s="15">
        <f t="shared" si="44"/>
        <v>0</v>
      </c>
      <c r="BF25" s="15">
        <f t="shared" si="44"/>
        <v>0</v>
      </c>
      <c r="BG25" s="15">
        <f t="shared" si="44"/>
        <v>0</v>
      </c>
      <c r="BH25" s="15">
        <f t="shared" si="44"/>
        <v>0</v>
      </c>
      <c r="BI25" s="15">
        <f>BI24</f>
        <v>0</v>
      </c>
      <c r="BJ25" s="15">
        <f t="shared" ref="BJ25:CB25" si="45">BJ24</f>
        <v>0</v>
      </c>
      <c r="BK25" s="15">
        <f t="shared" si="45"/>
        <v>0</v>
      </c>
      <c r="BL25" s="15">
        <f t="shared" si="45"/>
        <v>0</v>
      </c>
      <c r="BM25" s="15">
        <f t="shared" si="45"/>
        <v>0</v>
      </c>
      <c r="BN25" s="15">
        <f t="shared" si="45"/>
        <v>0</v>
      </c>
      <c r="BO25" s="15">
        <f t="shared" si="45"/>
        <v>0</v>
      </c>
      <c r="BP25" s="15">
        <f t="shared" si="45"/>
        <v>0</v>
      </c>
      <c r="BQ25" s="15">
        <f t="shared" si="45"/>
        <v>0</v>
      </c>
      <c r="BR25" s="15">
        <f t="shared" si="45"/>
        <v>0</v>
      </c>
      <c r="BS25" s="15">
        <f t="shared" si="45"/>
        <v>0</v>
      </c>
      <c r="BT25" s="15">
        <f t="shared" si="45"/>
        <v>0</v>
      </c>
      <c r="BU25" s="15">
        <f t="shared" si="45"/>
        <v>0</v>
      </c>
      <c r="BV25" s="36">
        <f t="shared" si="45"/>
        <v>0</v>
      </c>
      <c r="BW25" s="15">
        <f t="shared" si="45"/>
        <v>0</v>
      </c>
      <c r="BX25" s="15">
        <f t="shared" si="45"/>
        <v>0</v>
      </c>
      <c r="BY25" s="15">
        <f t="shared" si="45"/>
        <v>0</v>
      </c>
      <c r="BZ25" s="15">
        <f t="shared" si="45"/>
        <v>0</v>
      </c>
      <c r="CA25" s="15">
        <f t="shared" si="45"/>
        <v>0</v>
      </c>
      <c r="CB25" s="15">
        <f t="shared" si="45"/>
        <v>0</v>
      </c>
    </row>
    <row r="26" spans="1:82" s="17" customFormat="1" ht="13.15" customHeight="1" x14ac:dyDescent="0.2">
      <c r="A26" s="11"/>
      <c r="B26" s="12"/>
      <c r="C26" s="13" t="s">
        <v>14</v>
      </c>
      <c r="D26" s="14" t="s">
        <v>15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16"/>
      <c r="BN26" s="16"/>
      <c r="BO26" s="16"/>
      <c r="BP26" s="16"/>
      <c r="BQ26" s="16"/>
      <c r="BR26" s="16"/>
      <c r="BS26" s="16"/>
      <c r="BT26" s="16"/>
      <c r="BU26" s="16"/>
      <c r="BV26" s="38"/>
      <c r="BW26" s="16"/>
      <c r="BX26" s="16"/>
      <c r="BY26" s="42"/>
      <c r="BZ26" s="42"/>
      <c r="CA26" s="42"/>
      <c r="CB26" s="42"/>
    </row>
    <row r="27" spans="1:82" s="17" customFormat="1" ht="13.15" customHeight="1" x14ac:dyDescent="0.2">
      <c r="A27" s="11">
        <v>22</v>
      </c>
      <c r="B27" s="18"/>
      <c r="C27" s="19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>
        <f>(J27-AA27)-AP27</f>
        <v>0</v>
      </c>
      <c r="AM27" s="21">
        <f>(K27-AB27)-AQ27</f>
        <v>0</v>
      </c>
      <c r="AN27" s="21">
        <f>(L27-AC27)-AR27</f>
        <v>0</v>
      </c>
      <c r="AO27" s="21">
        <f>(M27-AD27)-AS27</f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f>(E27-V27)-AY27-BD27</f>
        <v>0</v>
      </c>
      <c r="AU27" s="21">
        <f>(F27-W27)-AZ27-BE27</f>
        <v>0</v>
      </c>
      <c r="AV27" s="21">
        <f>(G27-X27)-BA27-BF27</f>
        <v>0</v>
      </c>
      <c r="AW27" s="21">
        <f>(H27-Y27)-BB27-BG27</f>
        <v>0</v>
      </c>
      <c r="AX27" s="21">
        <f>(I27-Z27)-BC27-BH27</f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f>(N27-AE27)-BN27</f>
        <v>0</v>
      </c>
      <c r="BJ27" s="21">
        <f>(O27-AF27)-BO27</f>
        <v>0</v>
      </c>
      <c r="BK27" s="21">
        <f>(P27-AG27)-BP27</f>
        <v>0</v>
      </c>
      <c r="BL27" s="21">
        <f>(Q27-AH27)-BQ27</f>
        <v>0</v>
      </c>
      <c r="BM27" s="21">
        <f>(R27-AI27)-BR27</f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f>SUM(AL27:BR27)</f>
        <v>0</v>
      </c>
      <c r="BT27" s="21">
        <f>(T27-AJ27)-BU27</f>
        <v>0</v>
      </c>
      <c r="BU27" s="21">
        <v>0</v>
      </c>
      <c r="BV27" s="37">
        <f>(U27-AK27)-BW27</f>
        <v>0</v>
      </c>
      <c r="BW27" s="21">
        <v>0</v>
      </c>
      <c r="BX27" s="21">
        <f>SUM(BT27:BW27)</f>
        <v>0</v>
      </c>
      <c r="BY27" s="43">
        <f>+BX27+BS27</f>
        <v>0</v>
      </c>
      <c r="BZ27" s="21">
        <v>0</v>
      </c>
      <c r="CA27" s="21">
        <v>0</v>
      </c>
      <c r="CB27" s="43">
        <f t="shared" ref="CB27" si="46">+BY27+BZ27-CA27</f>
        <v>0</v>
      </c>
    </row>
    <row r="28" spans="1:82" s="17" customFormat="1" ht="13.15" customHeight="1" x14ac:dyDescent="0.2">
      <c r="A28" s="11"/>
      <c r="B28" s="12"/>
      <c r="C28" s="115" t="s">
        <v>9</v>
      </c>
      <c r="D28" s="116"/>
      <c r="E28" s="15">
        <f>E27</f>
        <v>0</v>
      </c>
      <c r="F28" s="15">
        <f t="shared" ref="F28:CB28" si="47">F27</f>
        <v>0</v>
      </c>
      <c r="G28" s="15">
        <f t="shared" si="47"/>
        <v>0</v>
      </c>
      <c r="H28" s="15">
        <f t="shared" si="47"/>
        <v>0</v>
      </c>
      <c r="I28" s="15">
        <f t="shared" si="47"/>
        <v>0</v>
      </c>
      <c r="J28" s="15">
        <f t="shared" si="47"/>
        <v>0</v>
      </c>
      <c r="K28" s="15">
        <f t="shared" si="47"/>
        <v>0</v>
      </c>
      <c r="L28" s="15">
        <f t="shared" si="47"/>
        <v>0</v>
      </c>
      <c r="M28" s="15">
        <f t="shared" si="47"/>
        <v>0</v>
      </c>
      <c r="N28" s="15">
        <f>N27</f>
        <v>0</v>
      </c>
      <c r="O28" s="15">
        <f t="shared" ref="O28:R28" si="48">O27</f>
        <v>0</v>
      </c>
      <c r="P28" s="15">
        <f t="shared" si="48"/>
        <v>0</v>
      </c>
      <c r="Q28" s="15">
        <f t="shared" si="48"/>
        <v>0</v>
      </c>
      <c r="R28" s="15">
        <f t="shared" si="48"/>
        <v>0</v>
      </c>
      <c r="S28" s="15">
        <f>SUM(E28:R28)</f>
        <v>0</v>
      </c>
      <c r="T28" s="15">
        <f t="shared" si="47"/>
        <v>0</v>
      </c>
      <c r="U28" s="15">
        <f t="shared" ref="U28" si="49">U27</f>
        <v>0</v>
      </c>
      <c r="V28" s="15">
        <f t="shared" si="47"/>
        <v>0</v>
      </c>
      <c r="W28" s="15">
        <f t="shared" si="47"/>
        <v>0</v>
      </c>
      <c r="X28" s="15">
        <f t="shared" si="47"/>
        <v>0</v>
      </c>
      <c r="Y28" s="15">
        <f t="shared" si="47"/>
        <v>0</v>
      </c>
      <c r="Z28" s="15">
        <f t="shared" si="47"/>
        <v>0</v>
      </c>
      <c r="AA28" s="15">
        <f t="shared" si="47"/>
        <v>0</v>
      </c>
      <c r="AB28" s="15">
        <f t="shared" si="47"/>
        <v>0</v>
      </c>
      <c r="AC28" s="15">
        <f t="shared" si="47"/>
        <v>0</v>
      </c>
      <c r="AD28" s="15">
        <f t="shared" si="47"/>
        <v>0</v>
      </c>
      <c r="AE28" s="15">
        <f t="shared" ref="AE28:AH28" si="50">AE27</f>
        <v>0</v>
      </c>
      <c r="AF28" s="15">
        <f t="shared" si="50"/>
        <v>0</v>
      </c>
      <c r="AG28" s="15">
        <f t="shared" si="50"/>
        <v>0</v>
      </c>
      <c r="AH28" s="15">
        <f t="shared" si="50"/>
        <v>0</v>
      </c>
      <c r="AI28" s="15">
        <f t="shared" ref="AI28" si="51">AI27</f>
        <v>0</v>
      </c>
      <c r="AJ28" s="15">
        <f t="shared" si="47"/>
        <v>0</v>
      </c>
      <c r="AK28" s="15">
        <f t="shared" ref="AK28" si="52">AK27</f>
        <v>0</v>
      </c>
      <c r="AL28" s="15">
        <f t="shared" si="47"/>
        <v>0</v>
      </c>
      <c r="AM28" s="15">
        <f t="shared" si="47"/>
        <v>0</v>
      </c>
      <c r="AN28" s="15">
        <f t="shared" si="47"/>
        <v>0</v>
      </c>
      <c r="AO28" s="15">
        <f t="shared" si="47"/>
        <v>0</v>
      </c>
      <c r="AP28" s="15">
        <f t="shared" si="47"/>
        <v>0</v>
      </c>
      <c r="AQ28" s="15">
        <f t="shared" si="47"/>
        <v>0</v>
      </c>
      <c r="AR28" s="15">
        <f t="shared" si="47"/>
        <v>0</v>
      </c>
      <c r="AS28" s="15">
        <f t="shared" si="47"/>
        <v>0</v>
      </c>
      <c r="AT28" s="15">
        <f t="shared" si="47"/>
        <v>0</v>
      </c>
      <c r="AU28" s="15">
        <f t="shared" si="47"/>
        <v>0</v>
      </c>
      <c r="AV28" s="15">
        <f t="shared" si="47"/>
        <v>0</v>
      </c>
      <c r="AW28" s="15">
        <f t="shared" si="47"/>
        <v>0</v>
      </c>
      <c r="AX28" s="15">
        <f t="shared" si="47"/>
        <v>0</v>
      </c>
      <c r="AY28" s="15">
        <f t="shared" si="47"/>
        <v>0</v>
      </c>
      <c r="AZ28" s="15">
        <f t="shared" si="47"/>
        <v>0</v>
      </c>
      <c r="BA28" s="15">
        <f t="shared" si="47"/>
        <v>0</v>
      </c>
      <c r="BB28" s="15">
        <f t="shared" si="47"/>
        <v>0</v>
      </c>
      <c r="BC28" s="15">
        <f t="shared" si="47"/>
        <v>0</v>
      </c>
      <c r="BD28" s="15">
        <f t="shared" ref="BD28:BH28" si="53">BD27</f>
        <v>0</v>
      </c>
      <c r="BE28" s="15">
        <f t="shared" si="53"/>
        <v>0</v>
      </c>
      <c r="BF28" s="15">
        <f t="shared" si="53"/>
        <v>0</v>
      </c>
      <c r="BG28" s="15">
        <f t="shared" si="53"/>
        <v>0</v>
      </c>
      <c r="BH28" s="15">
        <f t="shared" si="53"/>
        <v>0</v>
      </c>
      <c r="BI28" s="15">
        <f t="shared" si="47"/>
        <v>0</v>
      </c>
      <c r="BJ28" s="15">
        <f t="shared" si="47"/>
        <v>0</v>
      </c>
      <c r="BK28" s="15">
        <f t="shared" si="47"/>
        <v>0</v>
      </c>
      <c r="BL28" s="15">
        <f t="shared" si="47"/>
        <v>0</v>
      </c>
      <c r="BM28" s="15">
        <f t="shared" si="47"/>
        <v>0</v>
      </c>
      <c r="BN28" s="15">
        <f t="shared" si="47"/>
        <v>0</v>
      </c>
      <c r="BO28" s="15">
        <f t="shared" si="47"/>
        <v>0</v>
      </c>
      <c r="BP28" s="15">
        <f t="shared" si="47"/>
        <v>0</v>
      </c>
      <c r="BQ28" s="15">
        <f t="shared" si="47"/>
        <v>0</v>
      </c>
      <c r="BR28" s="15">
        <f t="shared" si="47"/>
        <v>0</v>
      </c>
      <c r="BS28" s="15">
        <f t="shared" si="47"/>
        <v>0</v>
      </c>
      <c r="BT28" s="15">
        <f t="shared" si="47"/>
        <v>0</v>
      </c>
      <c r="BU28" s="15">
        <f t="shared" si="47"/>
        <v>0</v>
      </c>
      <c r="BV28" s="36">
        <f t="shared" si="47"/>
        <v>0</v>
      </c>
      <c r="BW28" s="15">
        <f t="shared" si="47"/>
        <v>0</v>
      </c>
      <c r="BX28" s="15">
        <f t="shared" si="47"/>
        <v>0</v>
      </c>
      <c r="BY28" s="15">
        <f t="shared" si="47"/>
        <v>0</v>
      </c>
      <c r="BZ28" s="15">
        <f t="shared" si="47"/>
        <v>0</v>
      </c>
      <c r="CA28" s="15">
        <f t="shared" si="47"/>
        <v>0</v>
      </c>
      <c r="CB28" s="15">
        <f t="shared" si="47"/>
        <v>0</v>
      </c>
    </row>
    <row r="29" spans="1:82" s="17" customFormat="1" ht="13.15" customHeight="1" x14ac:dyDescent="0.2">
      <c r="A29" s="11"/>
      <c r="B29" s="12"/>
      <c r="C29" s="13" t="s">
        <v>16</v>
      </c>
      <c r="D29" s="14" t="s">
        <v>17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16"/>
      <c r="BN29" s="16"/>
      <c r="BO29" s="16"/>
      <c r="BP29" s="16"/>
      <c r="BQ29" s="16"/>
      <c r="BR29" s="16"/>
      <c r="BS29" s="16"/>
      <c r="BT29" s="16"/>
      <c r="BU29" s="16"/>
      <c r="BV29" s="38"/>
      <c r="BW29" s="16"/>
      <c r="BX29" s="16"/>
      <c r="BY29" s="42"/>
      <c r="BZ29" s="42"/>
      <c r="CA29" s="42"/>
      <c r="CB29" s="42"/>
    </row>
    <row r="30" spans="1:82" s="17" customFormat="1" ht="13.15" customHeight="1" x14ac:dyDescent="0.2">
      <c r="A30" s="11"/>
      <c r="B30" s="12"/>
      <c r="C30" s="13" t="s">
        <v>18</v>
      </c>
      <c r="D30" s="14" t="s">
        <v>19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16"/>
      <c r="BN30" s="16"/>
      <c r="BO30" s="16"/>
      <c r="BP30" s="16"/>
      <c r="BQ30" s="16"/>
      <c r="BR30" s="16"/>
      <c r="BS30" s="16"/>
      <c r="BT30" s="16"/>
      <c r="BU30" s="16"/>
      <c r="BV30" s="38"/>
      <c r="BW30" s="16"/>
      <c r="BX30" s="16"/>
      <c r="BY30" s="42"/>
      <c r="BZ30" s="42"/>
      <c r="CA30" s="42"/>
      <c r="CB30" s="42"/>
    </row>
    <row r="31" spans="1:82" s="17" customFormat="1" ht="13.15" customHeight="1" x14ac:dyDescent="0.2">
      <c r="A31" s="11">
        <v>23</v>
      </c>
      <c r="B31" s="18"/>
      <c r="C31" s="19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>
        <f>(J31-AA31)-AP31</f>
        <v>0</v>
      </c>
      <c r="AM31" s="21">
        <f>(K31-AB31)-AQ31</f>
        <v>0</v>
      </c>
      <c r="AN31" s="21">
        <f>(L31-AC31)-AR31</f>
        <v>0</v>
      </c>
      <c r="AO31" s="21">
        <f>(M31-AD31)-AS31</f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f>(E31-V31)-AY31-BD31</f>
        <v>0</v>
      </c>
      <c r="AU31" s="21">
        <f>(F31-W31)-AZ31-BE31</f>
        <v>0</v>
      </c>
      <c r="AV31" s="21">
        <f>(G31-X31)-BA31-BF31</f>
        <v>0</v>
      </c>
      <c r="AW31" s="21">
        <f>(H31-Y31)-BB31-BG31</f>
        <v>0</v>
      </c>
      <c r="AX31" s="21">
        <f>(I31-Z31)-BC31-BH31</f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f>(N31-AE31)-BN31</f>
        <v>0</v>
      </c>
      <c r="BJ31" s="21">
        <f>(O31-AF31)-BO31</f>
        <v>0</v>
      </c>
      <c r="BK31" s="21">
        <f>(P31-AG31)-BP31</f>
        <v>0</v>
      </c>
      <c r="BL31" s="21">
        <f>(Q31-AH31)-BQ31</f>
        <v>0</v>
      </c>
      <c r="BM31" s="21">
        <f>(R31-AI31)-BR31</f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f>SUM(AL31:BR31)</f>
        <v>0</v>
      </c>
      <c r="BT31" s="21">
        <f>(T31-AJ31)-BU31</f>
        <v>0</v>
      </c>
      <c r="BU31" s="21">
        <v>0</v>
      </c>
      <c r="BV31" s="37">
        <f>(U31-AK31)-BW31</f>
        <v>0</v>
      </c>
      <c r="BW31" s="21">
        <v>0</v>
      </c>
      <c r="BX31" s="21">
        <f>SUM(BT31:BW31)</f>
        <v>0</v>
      </c>
      <c r="BY31" s="43">
        <f>+BX31+BS31</f>
        <v>0</v>
      </c>
      <c r="BZ31" s="21">
        <v>0</v>
      </c>
      <c r="CA31" s="21">
        <v>0</v>
      </c>
      <c r="CB31" s="43">
        <f t="shared" ref="CB31" si="54">+BY31+BZ31-CA31</f>
        <v>0</v>
      </c>
    </row>
    <row r="32" spans="1:82" s="17" customFormat="1" ht="13.15" customHeight="1" x14ac:dyDescent="0.2">
      <c r="A32" s="11"/>
      <c r="B32" s="12"/>
      <c r="C32" s="115" t="s">
        <v>9</v>
      </c>
      <c r="D32" s="116"/>
      <c r="E32" s="15">
        <f>E31</f>
        <v>0</v>
      </c>
      <c r="F32" s="15">
        <f t="shared" ref="F32:CB32" si="55">F31</f>
        <v>0</v>
      </c>
      <c r="G32" s="15">
        <f t="shared" si="55"/>
        <v>0</v>
      </c>
      <c r="H32" s="15">
        <f t="shared" si="55"/>
        <v>0</v>
      </c>
      <c r="I32" s="15">
        <f t="shared" si="55"/>
        <v>0</v>
      </c>
      <c r="J32" s="15">
        <f t="shared" si="55"/>
        <v>0</v>
      </c>
      <c r="K32" s="15">
        <f t="shared" si="55"/>
        <v>0</v>
      </c>
      <c r="L32" s="15">
        <f t="shared" si="55"/>
        <v>0</v>
      </c>
      <c r="M32" s="15">
        <f t="shared" si="55"/>
        <v>0</v>
      </c>
      <c r="N32" s="15">
        <f>N31</f>
        <v>0</v>
      </c>
      <c r="O32" s="15">
        <f t="shared" ref="O32:R32" si="56">O31</f>
        <v>0</v>
      </c>
      <c r="P32" s="15">
        <f t="shared" si="56"/>
        <v>0</v>
      </c>
      <c r="Q32" s="15">
        <f t="shared" si="56"/>
        <v>0</v>
      </c>
      <c r="R32" s="15">
        <f t="shared" si="56"/>
        <v>0</v>
      </c>
      <c r="S32" s="15">
        <f>SUM(E32:R32)</f>
        <v>0</v>
      </c>
      <c r="T32" s="15">
        <f t="shared" si="55"/>
        <v>0</v>
      </c>
      <c r="U32" s="15">
        <f t="shared" ref="U32" si="57">U31</f>
        <v>0</v>
      </c>
      <c r="V32" s="15">
        <f t="shared" si="55"/>
        <v>0</v>
      </c>
      <c r="W32" s="15">
        <f t="shared" si="55"/>
        <v>0</v>
      </c>
      <c r="X32" s="15">
        <f t="shared" si="55"/>
        <v>0</v>
      </c>
      <c r="Y32" s="15">
        <f t="shared" si="55"/>
        <v>0</v>
      </c>
      <c r="Z32" s="15">
        <f t="shared" si="55"/>
        <v>0</v>
      </c>
      <c r="AA32" s="15">
        <f t="shared" si="55"/>
        <v>0</v>
      </c>
      <c r="AB32" s="15">
        <f t="shared" si="55"/>
        <v>0</v>
      </c>
      <c r="AC32" s="15">
        <f t="shared" si="55"/>
        <v>0</v>
      </c>
      <c r="AD32" s="15">
        <f t="shared" si="55"/>
        <v>0</v>
      </c>
      <c r="AE32" s="15">
        <f t="shared" ref="AE32:AH32" si="58">AE31</f>
        <v>0</v>
      </c>
      <c r="AF32" s="15">
        <f t="shared" si="58"/>
        <v>0</v>
      </c>
      <c r="AG32" s="15">
        <f t="shared" si="58"/>
        <v>0</v>
      </c>
      <c r="AH32" s="15">
        <f t="shared" si="58"/>
        <v>0</v>
      </c>
      <c r="AI32" s="15">
        <f t="shared" ref="AI32" si="59">AI31</f>
        <v>0</v>
      </c>
      <c r="AJ32" s="15">
        <f t="shared" si="55"/>
        <v>0</v>
      </c>
      <c r="AK32" s="15">
        <f t="shared" ref="AK32" si="60">AK31</f>
        <v>0</v>
      </c>
      <c r="AL32" s="15">
        <f t="shared" si="55"/>
        <v>0</v>
      </c>
      <c r="AM32" s="15">
        <f t="shared" si="55"/>
        <v>0</v>
      </c>
      <c r="AN32" s="15">
        <f t="shared" si="55"/>
        <v>0</v>
      </c>
      <c r="AO32" s="15">
        <f t="shared" si="55"/>
        <v>0</v>
      </c>
      <c r="AP32" s="15">
        <f t="shared" si="55"/>
        <v>0</v>
      </c>
      <c r="AQ32" s="15">
        <f t="shared" si="55"/>
        <v>0</v>
      </c>
      <c r="AR32" s="15">
        <f t="shared" si="55"/>
        <v>0</v>
      </c>
      <c r="AS32" s="15">
        <f t="shared" si="55"/>
        <v>0</v>
      </c>
      <c r="AT32" s="15">
        <f t="shared" si="55"/>
        <v>0</v>
      </c>
      <c r="AU32" s="15">
        <f t="shared" si="55"/>
        <v>0</v>
      </c>
      <c r="AV32" s="15">
        <f t="shared" si="55"/>
        <v>0</v>
      </c>
      <c r="AW32" s="15">
        <f t="shared" si="55"/>
        <v>0</v>
      </c>
      <c r="AX32" s="15">
        <f t="shared" si="55"/>
        <v>0</v>
      </c>
      <c r="AY32" s="15">
        <f t="shared" si="55"/>
        <v>0</v>
      </c>
      <c r="AZ32" s="15">
        <f t="shared" si="55"/>
        <v>0</v>
      </c>
      <c r="BA32" s="15">
        <f t="shared" si="55"/>
        <v>0</v>
      </c>
      <c r="BB32" s="15">
        <f t="shared" si="55"/>
        <v>0</v>
      </c>
      <c r="BC32" s="15">
        <f t="shared" si="55"/>
        <v>0</v>
      </c>
      <c r="BD32" s="15">
        <f t="shared" ref="BD32:BH32" si="61">BD31</f>
        <v>0</v>
      </c>
      <c r="BE32" s="15">
        <f t="shared" si="61"/>
        <v>0</v>
      </c>
      <c r="BF32" s="15">
        <f t="shared" si="61"/>
        <v>0</v>
      </c>
      <c r="BG32" s="15">
        <f t="shared" si="61"/>
        <v>0</v>
      </c>
      <c r="BH32" s="15">
        <f t="shared" si="61"/>
        <v>0</v>
      </c>
      <c r="BI32" s="15">
        <f t="shared" si="55"/>
        <v>0</v>
      </c>
      <c r="BJ32" s="15">
        <f t="shared" si="55"/>
        <v>0</v>
      </c>
      <c r="BK32" s="15">
        <f t="shared" si="55"/>
        <v>0</v>
      </c>
      <c r="BL32" s="15">
        <f t="shared" si="55"/>
        <v>0</v>
      </c>
      <c r="BM32" s="15">
        <f t="shared" si="55"/>
        <v>0</v>
      </c>
      <c r="BN32" s="15">
        <f t="shared" si="55"/>
        <v>0</v>
      </c>
      <c r="BO32" s="15">
        <f t="shared" si="55"/>
        <v>0</v>
      </c>
      <c r="BP32" s="15">
        <f t="shared" si="55"/>
        <v>0</v>
      </c>
      <c r="BQ32" s="15">
        <f t="shared" si="55"/>
        <v>0</v>
      </c>
      <c r="BR32" s="15">
        <f t="shared" si="55"/>
        <v>0</v>
      </c>
      <c r="BS32" s="15">
        <f t="shared" si="55"/>
        <v>0</v>
      </c>
      <c r="BT32" s="15">
        <f t="shared" si="55"/>
        <v>0</v>
      </c>
      <c r="BU32" s="15">
        <f t="shared" si="55"/>
        <v>0</v>
      </c>
      <c r="BV32" s="36">
        <f t="shared" si="55"/>
        <v>0</v>
      </c>
      <c r="BW32" s="15">
        <f t="shared" si="55"/>
        <v>0</v>
      </c>
      <c r="BX32" s="15">
        <f t="shared" si="55"/>
        <v>0</v>
      </c>
      <c r="BY32" s="15">
        <f t="shared" si="55"/>
        <v>0</v>
      </c>
      <c r="BZ32" s="15">
        <f t="shared" si="55"/>
        <v>0</v>
      </c>
      <c r="CA32" s="15">
        <f t="shared" si="55"/>
        <v>0</v>
      </c>
      <c r="CB32" s="15">
        <f t="shared" si="55"/>
        <v>0</v>
      </c>
    </row>
    <row r="33" spans="1:80" s="17" customFormat="1" ht="13.15" customHeight="1" x14ac:dyDescent="0.2">
      <c r="A33" s="11"/>
      <c r="B33" s="12"/>
      <c r="C33" s="13" t="s">
        <v>20</v>
      </c>
      <c r="D33" s="22" t="s">
        <v>21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16"/>
      <c r="BN33" s="16"/>
      <c r="BO33" s="16"/>
      <c r="BP33" s="16"/>
      <c r="BQ33" s="16"/>
      <c r="BR33" s="16"/>
      <c r="BS33" s="16"/>
      <c r="BT33" s="16"/>
      <c r="BU33" s="16"/>
      <c r="BV33" s="38"/>
      <c r="BW33" s="16"/>
      <c r="BX33" s="16"/>
      <c r="BY33" s="42"/>
      <c r="BZ33" s="42"/>
      <c r="CA33" s="42"/>
      <c r="CB33" s="42"/>
    </row>
    <row r="34" spans="1:80" s="17" customFormat="1" ht="13.15" customHeight="1" x14ac:dyDescent="0.2">
      <c r="A34" s="11">
        <v>24</v>
      </c>
      <c r="B34" s="18"/>
      <c r="C34" s="19"/>
      <c r="D34" s="23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>
        <f>(J34-AA34)-AP34</f>
        <v>0</v>
      </c>
      <c r="AM34" s="21">
        <f>(K34-AB34)-AQ34</f>
        <v>0</v>
      </c>
      <c r="AN34" s="21">
        <f>(L34-AC34)-AR34</f>
        <v>0</v>
      </c>
      <c r="AO34" s="21">
        <f>(M34-AD34)-AS34</f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f>(E34-V34)-AY34-BD34</f>
        <v>0</v>
      </c>
      <c r="AU34" s="21">
        <f>(F34-W34)-AZ34-BE34</f>
        <v>0</v>
      </c>
      <c r="AV34" s="21">
        <f>(G34-X34)-BA34-BF34</f>
        <v>0</v>
      </c>
      <c r="AW34" s="21">
        <f>(H34-Y34)-BB34-BG34</f>
        <v>0</v>
      </c>
      <c r="AX34" s="21">
        <f>(I34-Z34)-BC34-BH34</f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f>(N34-AE34)-BN34</f>
        <v>0</v>
      </c>
      <c r="BJ34" s="21">
        <f>(O34-AF34)-BO34</f>
        <v>0</v>
      </c>
      <c r="BK34" s="21">
        <f>(P34-AG34)-BP34</f>
        <v>0</v>
      </c>
      <c r="BL34" s="21">
        <f>(Q34-AH34)-BQ34</f>
        <v>0</v>
      </c>
      <c r="BM34" s="21">
        <f>(R34-AI34)-BR34</f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f>SUM(AL34:BR34)</f>
        <v>0</v>
      </c>
      <c r="BT34" s="21">
        <f>(T34-AJ34)-BU34</f>
        <v>0</v>
      </c>
      <c r="BU34" s="21">
        <v>0</v>
      </c>
      <c r="BV34" s="37">
        <f>(U34-AK34)-BW34</f>
        <v>0</v>
      </c>
      <c r="BW34" s="21">
        <v>0</v>
      </c>
      <c r="BX34" s="21">
        <f>SUM(BT34:BW34)</f>
        <v>0</v>
      </c>
      <c r="BY34" s="43">
        <f>+BX34+BS34</f>
        <v>0</v>
      </c>
      <c r="BZ34" s="21">
        <v>0</v>
      </c>
      <c r="CA34" s="21">
        <v>0</v>
      </c>
      <c r="CB34" s="43">
        <f t="shared" ref="CB34" si="62">+BY34+BZ34-CA34</f>
        <v>0</v>
      </c>
    </row>
    <row r="35" spans="1:80" s="17" customFormat="1" ht="13.15" customHeight="1" x14ac:dyDescent="0.2">
      <c r="A35" s="11"/>
      <c r="B35" s="12"/>
      <c r="C35" s="115" t="s">
        <v>9</v>
      </c>
      <c r="D35" s="116"/>
      <c r="E35" s="15">
        <f>E34</f>
        <v>0</v>
      </c>
      <c r="F35" s="15">
        <f t="shared" ref="F35:CB35" si="63">F34</f>
        <v>0</v>
      </c>
      <c r="G35" s="15">
        <f t="shared" si="63"/>
        <v>0</v>
      </c>
      <c r="H35" s="15">
        <f t="shared" si="63"/>
        <v>0</v>
      </c>
      <c r="I35" s="15">
        <f t="shared" si="63"/>
        <v>0</v>
      </c>
      <c r="J35" s="15">
        <f t="shared" si="63"/>
        <v>0</v>
      </c>
      <c r="K35" s="15">
        <f t="shared" si="63"/>
        <v>0</v>
      </c>
      <c r="L35" s="15">
        <f t="shared" si="63"/>
        <v>0</v>
      </c>
      <c r="M35" s="15">
        <f t="shared" si="63"/>
        <v>0</v>
      </c>
      <c r="N35" s="15">
        <f>N34</f>
        <v>0</v>
      </c>
      <c r="O35" s="15">
        <f t="shared" ref="O35:R35" si="64">O34</f>
        <v>0</v>
      </c>
      <c r="P35" s="15">
        <f t="shared" si="64"/>
        <v>0</v>
      </c>
      <c r="Q35" s="15">
        <f t="shared" si="64"/>
        <v>0</v>
      </c>
      <c r="R35" s="15">
        <f t="shared" si="64"/>
        <v>0</v>
      </c>
      <c r="S35" s="15">
        <f>SUM(E35:R35)</f>
        <v>0</v>
      </c>
      <c r="T35" s="15">
        <f t="shared" si="63"/>
        <v>0</v>
      </c>
      <c r="U35" s="15">
        <f t="shared" ref="U35" si="65">U34</f>
        <v>0</v>
      </c>
      <c r="V35" s="15">
        <f t="shared" si="63"/>
        <v>0</v>
      </c>
      <c r="W35" s="15">
        <f t="shared" si="63"/>
        <v>0</v>
      </c>
      <c r="X35" s="15">
        <f t="shared" si="63"/>
        <v>0</v>
      </c>
      <c r="Y35" s="15">
        <f t="shared" si="63"/>
        <v>0</v>
      </c>
      <c r="Z35" s="15">
        <f t="shared" si="63"/>
        <v>0</v>
      </c>
      <c r="AA35" s="15">
        <f t="shared" si="63"/>
        <v>0</v>
      </c>
      <c r="AB35" s="15">
        <f t="shared" si="63"/>
        <v>0</v>
      </c>
      <c r="AC35" s="15">
        <f t="shared" si="63"/>
        <v>0</v>
      </c>
      <c r="AD35" s="15">
        <f t="shared" si="63"/>
        <v>0</v>
      </c>
      <c r="AE35" s="15">
        <f t="shared" ref="AE35:AH35" si="66">AE34</f>
        <v>0</v>
      </c>
      <c r="AF35" s="15">
        <f t="shared" si="66"/>
        <v>0</v>
      </c>
      <c r="AG35" s="15">
        <f t="shared" si="66"/>
        <v>0</v>
      </c>
      <c r="AH35" s="15">
        <f t="shared" si="66"/>
        <v>0</v>
      </c>
      <c r="AI35" s="15">
        <f t="shared" ref="AI35" si="67">AI34</f>
        <v>0</v>
      </c>
      <c r="AJ35" s="15">
        <f t="shared" si="63"/>
        <v>0</v>
      </c>
      <c r="AK35" s="15">
        <f t="shared" ref="AK35" si="68">AK34</f>
        <v>0</v>
      </c>
      <c r="AL35" s="15">
        <f t="shared" si="63"/>
        <v>0</v>
      </c>
      <c r="AM35" s="15">
        <f t="shared" si="63"/>
        <v>0</v>
      </c>
      <c r="AN35" s="15">
        <f t="shared" si="63"/>
        <v>0</v>
      </c>
      <c r="AO35" s="15">
        <f t="shared" si="63"/>
        <v>0</v>
      </c>
      <c r="AP35" s="15">
        <f t="shared" si="63"/>
        <v>0</v>
      </c>
      <c r="AQ35" s="15">
        <f t="shared" si="63"/>
        <v>0</v>
      </c>
      <c r="AR35" s="15">
        <f t="shared" si="63"/>
        <v>0</v>
      </c>
      <c r="AS35" s="15">
        <f t="shared" si="63"/>
        <v>0</v>
      </c>
      <c r="AT35" s="15">
        <f t="shared" si="63"/>
        <v>0</v>
      </c>
      <c r="AU35" s="15">
        <f t="shared" si="63"/>
        <v>0</v>
      </c>
      <c r="AV35" s="15">
        <f t="shared" si="63"/>
        <v>0</v>
      </c>
      <c r="AW35" s="15">
        <f t="shared" si="63"/>
        <v>0</v>
      </c>
      <c r="AX35" s="15">
        <f t="shared" si="63"/>
        <v>0</v>
      </c>
      <c r="AY35" s="15">
        <f t="shared" si="63"/>
        <v>0</v>
      </c>
      <c r="AZ35" s="15">
        <f t="shared" si="63"/>
        <v>0</v>
      </c>
      <c r="BA35" s="15">
        <f t="shared" si="63"/>
        <v>0</v>
      </c>
      <c r="BB35" s="15">
        <f t="shared" si="63"/>
        <v>0</v>
      </c>
      <c r="BC35" s="15">
        <f t="shared" si="63"/>
        <v>0</v>
      </c>
      <c r="BD35" s="15">
        <f t="shared" ref="BD35:BH35" si="69">BD34</f>
        <v>0</v>
      </c>
      <c r="BE35" s="15">
        <f t="shared" si="69"/>
        <v>0</v>
      </c>
      <c r="BF35" s="15">
        <f t="shared" si="69"/>
        <v>0</v>
      </c>
      <c r="BG35" s="15">
        <f t="shared" si="69"/>
        <v>0</v>
      </c>
      <c r="BH35" s="15">
        <f t="shared" si="69"/>
        <v>0</v>
      </c>
      <c r="BI35" s="15">
        <f t="shared" si="63"/>
        <v>0</v>
      </c>
      <c r="BJ35" s="15">
        <f t="shared" si="63"/>
        <v>0</v>
      </c>
      <c r="BK35" s="15">
        <f t="shared" si="63"/>
        <v>0</v>
      </c>
      <c r="BL35" s="15">
        <f t="shared" si="63"/>
        <v>0</v>
      </c>
      <c r="BM35" s="15">
        <f t="shared" si="63"/>
        <v>0</v>
      </c>
      <c r="BN35" s="15">
        <f t="shared" si="63"/>
        <v>0</v>
      </c>
      <c r="BO35" s="15">
        <f t="shared" si="63"/>
        <v>0</v>
      </c>
      <c r="BP35" s="15">
        <f t="shared" si="63"/>
        <v>0</v>
      </c>
      <c r="BQ35" s="15">
        <f t="shared" si="63"/>
        <v>0</v>
      </c>
      <c r="BR35" s="15">
        <f t="shared" si="63"/>
        <v>0</v>
      </c>
      <c r="BS35" s="15">
        <f t="shared" si="63"/>
        <v>0</v>
      </c>
      <c r="BT35" s="15">
        <f t="shared" si="63"/>
        <v>0</v>
      </c>
      <c r="BU35" s="15">
        <f t="shared" si="63"/>
        <v>0</v>
      </c>
      <c r="BV35" s="36">
        <f t="shared" si="63"/>
        <v>0</v>
      </c>
      <c r="BW35" s="15">
        <f t="shared" si="63"/>
        <v>0</v>
      </c>
      <c r="BX35" s="15">
        <f t="shared" si="63"/>
        <v>0</v>
      </c>
      <c r="BY35" s="15">
        <f t="shared" si="63"/>
        <v>0</v>
      </c>
      <c r="BZ35" s="15">
        <f t="shared" si="63"/>
        <v>0</v>
      </c>
      <c r="CA35" s="15">
        <f t="shared" si="63"/>
        <v>0</v>
      </c>
      <c r="CB35" s="15">
        <f t="shared" si="63"/>
        <v>0</v>
      </c>
    </row>
    <row r="36" spans="1:80" s="17" customFormat="1" ht="13.15" customHeight="1" x14ac:dyDescent="0.2">
      <c r="A36" s="11"/>
      <c r="B36" s="12"/>
      <c r="C36" s="13" t="s">
        <v>22</v>
      </c>
      <c r="D36" s="22" t="s">
        <v>23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16"/>
      <c r="BN36" s="16"/>
      <c r="BO36" s="16"/>
      <c r="BP36" s="16"/>
      <c r="BQ36" s="16"/>
      <c r="BR36" s="16"/>
      <c r="BS36" s="16"/>
      <c r="BT36" s="16"/>
      <c r="BU36" s="16"/>
      <c r="BV36" s="38"/>
      <c r="BW36" s="16"/>
      <c r="BX36" s="16"/>
      <c r="BY36" s="42"/>
      <c r="BZ36" s="42"/>
      <c r="CA36" s="42"/>
      <c r="CB36" s="42"/>
    </row>
    <row r="37" spans="1:80" s="17" customFormat="1" ht="13.15" customHeight="1" x14ac:dyDescent="0.2">
      <c r="A37" s="11"/>
      <c r="B37" s="12"/>
      <c r="C37" s="19" t="s">
        <v>148</v>
      </c>
      <c r="D37" s="23" t="s">
        <v>149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15">
        <f t="shared" ref="S37:S40" si="70">SUM(E37:R37)</f>
        <v>0</v>
      </c>
      <c r="T37" s="21">
        <v>184134.26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69">
        <v>0</v>
      </c>
      <c r="AH37" s="21">
        <v>0</v>
      </c>
      <c r="AI37" s="21">
        <v>0</v>
      </c>
      <c r="AJ37" s="21">
        <v>184134.26</v>
      </c>
      <c r="AK37" s="21">
        <v>0</v>
      </c>
      <c r="AL37" s="21">
        <f t="shared" ref="AL37:AL38" si="71">(J37-AA37)-AP37</f>
        <v>0</v>
      </c>
      <c r="AM37" s="21">
        <f t="shared" ref="AM37:AM38" si="72">(K37-AB37)-AQ37</f>
        <v>0</v>
      </c>
      <c r="AN37" s="21">
        <f t="shared" ref="AN37:AN38" si="73">(L37-AC37)-AR37</f>
        <v>0</v>
      </c>
      <c r="AO37" s="21">
        <f t="shared" ref="AO37:AO38" si="74">(M37-AD37)-AS37</f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f t="shared" ref="AT37:AT38" si="75">(E37-V37)-AY37-BD37</f>
        <v>0</v>
      </c>
      <c r="AU37" s="21">
        <f t="shared" ref="AU37:AU38" si="76">(F37-W37)-AZ37-BE37</f>
        <v>0</v>
      </c>
      <c r="AV37" s="21">
        <f t="shared" ref="AV37:AV38" si="77">(G37-X37)-BA37-BF37</f>
        <v>0</v>
      </c>
      <c r="AW37" s="21">
        <f t="shared" ref="AW37:AW38" si="78">(H37-Y37)-BB37-BG37</f>
        <v>0</v>
      </c>
      <c r="AX37" s="21">
        <f t="shared" ref="AX37:AX38" si="79">(I37-Z37)-BC37-BH37</f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f t="shared" ref="BI37:BI38" si="80">(N37-AE37)-BN37</f>
        <v>0</v>
      </c>
      <c r="BJ37" s="21">
        <f t="shared" ref="BJ37:BJ38" si="81">(O37-AF37)-BO37</f>
        <v>0</v>
      </c>
      <c r="BK37" s="21">
        <f t="shared" ref="BK37:BK38" si="82">(P37-AG37)-BP37</f>
        <v>0</v>
      </c>
      <c r="BL37" s="21">
        <f t="shared" ref="BL37:BL38" si="83">(Q37-AH37)-BQ37</f>
        <v>0</v>
      </c>
      <c r="BM37" s="21">
        <f t="shared" ref="BM37:BM38" si="84">(R37-AI37)-BR37</f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f t="shared" ref="BS37:BS38" si="85">SUM(AL37:BR37)</f>
        <v>0</v>
      </c>
      <c r="BT37" s="21">
        <f t="shared" ref="BT37:BT38" si="86">(T37-AJ37)-BU37</f>
        <v>0</v>
      </c>
      <c r="BU37" s="21">
        <v>0</v>
      </c>
      <c r="BV37" s="37">
        <f t="shared" ref="BV37:BV38" si="87">(U37-AK37)-BW37</f>
        <v>0</v>
      </c>
      <c r="BW37" s="21">
        <v>0</v>
      </c>
      <c r="BX37" s="21">
        <f t="shared" ref="BX37:BX38" si="88">SUM(BT37:BW37)</f>
        <v>0</v>
      </c>
      <c r="BY37" s="43">
        <f t="shared" ref="BY37:BY38" si="89">+BX37+BS37</f>
        <v>0</v>
      </c>
      <c r="BZ37" s="21">
        <v>0</v>
      </c>
      <c r="CA37" s="21">
        <v>0</v>
      </c>
      <c r="CB37" s="43">
        <f t="shared" ref="CB37:CB38" si="90">+BY37+BZ37-CA37</f>
        <v>0</v>
      </c>
    </row>
    <row r="38" spans="1:80" s="17" customFormat="1" ht="13.15" customHeight="1" x14ac:dyDescent="0.2">
      <c r="A38" s="11"/>
      <c r="B38" s="12"/>
      <c r="C38" s="19"/>
      <c r="D38" s="23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15">
        <f t="shared" si="70"/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f t="shared" si="71"/>
        <v>0</v>
      </c>
      <c r="AM38" s="21">
        <f t="shared" si="72"/>
        <v>0</v>
      </c>
      <c r="AN38" s="21">
        <f t="shared" si="73"/>
        <v>0</v>
      </c>
      <c r="AO38" s="21">
        <f t="shared" si="74"/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f t="shared" si="75"/>
        <v>0</v>
      </c>
      <c r="AU38" s="21">
        <f t="shared" si="76"/>
        <v>0</v>
      </c>
      <c r="AV38" s="21">
        <f t="shared" si="77"/>
        <v>0</v>
      </c>
      <c r="AW38" s="21">
        <f t="shared" si="78"/>
        <v>0</v>
      </c>
      <c r="AX38" s="21">
        <f t="shared" si="79"/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f t="shared" si="80"/>
        <v>0</v>
      </c>
      <c r="BJ38" s="21">
        <f t="shared" si="81"/>
        <v>0</v>
      </c>
      <c r="BK38" s="21">
        <f t="shared" si="82"/>
        <v>0</v>
      </c>
      <c r="BL38" s="21">
        <f t="shared" si="83"/>
        <v>0</v>
      </c>
      <c r="BM38" s="21">
        <f t="shared" si="84"/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f t="shared" si="85"/>
        <v>0</v>
      </c>
      <c r="BT38" s="21">
        <f t="shared" si="86"/>
        <v>0</v>
      </c>
      <c r="BU38" s="21">
        <v>0</v>
      </c>
      <c r="BV38" s="37">
        <f t="shared" si="87"/>
        <v>0</v>
      </c>
      <c r="BW38" s="21">
        <v>0</v>
      </c>
      <c r="BX38" s="21">
        <f t="shared" si="88"/>
        <v>0</v>
      </c>
      <c r="BY38" s="43">
        <f t="shared" si="89"/>
        <v>0</v>
      </c>
      <c r="BZ38" s="21">
        <v>0</v>
      </c>
      <c r="CA38" s="21">
        <v>0</v>
      </c>
      <c r="CB38" s="43">
        <f t="shared" si="90"/>
        <v>0</v>
      </c>
    </row>
    <row r="39" spans="1:80" s="17" customFormat="1" ht="13.15" customHeight="1" x14ac:dyDescent="0.2">
      <c r="A39" s="11">
        <v>25</v>
      </c>
      <c r="B39" s="18"/>
      <c r="C39" s="19"/>
      <c r="D39" s="23"/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15">
        <f t="shared" si="70"/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f t="shared" ref="AL39:AO40" si="91">(J39-AA39)-AP39</f>
        <v>0</v>
      </c>
      <c r="AM39" s="21">
        <f t="shared" si="91"/>
        <v>0</v>
      </c>
      <c r="AN39" s="21">
        <f t="shared" si="91"/>
        <v>0</v>
      </c>
      <c r="AO39" s="21">
        <f t="shared" si="91"/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f t="shared" ref="AT39:AX40" si="92">(E39-V39)-AY39-BD39</f>
        <v>0</v>
      </c>
      <c r="AU39" s="21">
        <f t="shared" si="92"/>
        <v>0</v>
      </c>
      <c r="AV39" s="21">
        <f t="shared" si="92"/>
        <v>0</v>
      </c>
      <c r="AW39" s="21">
        <f t="shared" si="92"/>
        <v>0</v>
      </c>
      <c r="AX39" s="21">
        <f t="shared" si="92"/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f t="shared" ref="BI39:BM40" si="93">(N39-AE39)-BN39</f>
        <v>0</v>
      </c>
      <c r="BJ39" s="21">
        <f t="shared" si="93"/>
        <v>0</v>
      </c>
      <c r="BK39" s="21">
        <f t="shared" si="93"/>
        <v>0</v>
      </c>
      <c r="BL39" s="21">
        <f t="shared" si="93"/>
        <v>0</v>
      </c>
      <c r="BM39" s="21">
        <f t="shared" si="93"/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f>SUM(AL39:BR39)</f>
        <v>0</v>
      </c>
      <c r="BT39" s="21">
        <f>(T39-AJ39)-BU39</f>
        <v>0</v>
      </c>
      <c r="BU39" s="21">
        <v>0</v>
      </c>
      <c r="BV39" s="37">
        <f>(U39-AK39)-BW39</f>
        <v>0</v>
      </c>
      <c r="BW39" s="21">
        <v>0</v>
      </c>
      <c r="BX39" s="21">
        <f>SUM(BT39:BW39)</f>
        <v>0</v>
      </c>
      <c r="BY39" s="43">
        <f>+BX39+BS39</f>
        <v>0</v>
      </c>
      <c r="BZ39" s="21">
        <v>0</v>
      </c>
      <c r="CA39" s="21">
        <v>0</v>
      </c>
      <c r="CB39" s="43">
        <f t="shared" ref="CB39:CB40" si="94">+BY39+BZ39-CA39</f>
        <v>0</v>
      </c>
    </row>
    <row r="40" spans="1:80" s="17" customFormat="1" ht="13.15" customHeight="1" x14ac:dyDescent="0.2">
      <c r="A40" s="11">
        <v>38</v>
      </c>
      <c r="B40" s="18"/>
      <c r="C40" s="19"/>
      <c r="D40" s="24"/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15">
        <f t="shared" si="70"/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f t="shared" si="91"/>
        <v>0</v>
      </c>
      <c r="AM40" s="21">
        <f t="shared" si="91"/>
        <v>0</v>
      </c>
      <c r="AN40" s="21">
        <f t="shared" si="91"/>
        <v>0</v>
      </c>
      <c r="AO40" s="21">
        <f t="shared" si="91"/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f t="shared" si="92"/>
        <v>0</v>
      </c>
      <c r="AU40" s="21">
        <f t="shared" si="92"/>
        <v>0</v>
      </c>
      <c r="AV40" s="21">
        <f t="shared" si="92"/>
        <v>0</v>
      </c>
      <c r="AW40" s="21">
        <f t="shared" si="92"/>
        <v>0</v>
      </c>
      <c r="AX40" s="21">
        <f t="shared" si="92"/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f t="shared" si="93"/>
        <v>0</v>
      </c>
      <c r="BJ40" s="21">
        <f t="shared" si="93"/>
        <v>0</v>
      </c>
      <c r="BK40" s="21">
        <f t="shared" si="93"/>
        <v>0</v>
      </c>
      <c r="BL40" s="21">
        <f t="shared" si="93"/>
        <v>0</v>
      </c>
      <c r="BM40" s="21">
        <f t="shared" si="93"/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f>SUM(AL40:BR40)</f>
        <v>0</v>
      </c>
      <c r="BT40" s="21">
        <f>(T40-AJ40)-BU40</f>
        <v>0</v>
      </c>
      <c r="BU40" s="21">
        <v>0</v>
      </c>
      <c r="BV40" s="37">
        <f>(U40-AK40)-BW40</f>
        <v>0</v>
      </c>
      <c r="BW40" s="21">
        <v>0</v>
      </c>
      <c r="BX40" s="21">
        <f>SUM(BT40:BW40)</f>
        <v>0</v>
      </c>
      <c r="BY40" s="43">
        <f>+BX40+BS40</f>
        <v>0</v>
      </c>
      <c r="BZ40" s="21">
        <v>0</v>
      </c>
      <c r="CA40" s="21">
        <v>0</v>
      </c>
      <c r="CB40" s="43">
        <f t="shared" si="94"/>
        <v>0</v>
      </c>
    </row>
    <row r="41" spans="1:80" s="17" customFormat="1" ht="13.15" customHeight="1" x14ac:dyDescent="0.2">
      <c r="A41" s="11"/>
      <c r="B41" s="14"/>
      <c r="C41" s="117" t="s">
        <v>9</v>
      </c>
      <c r="D41" s="118"/>
      <c r="E41" s="15">
        <f t="shared" ref="E41" si="95">SUM(E37:E40)</f>
        <v>0</v>
      </c>
      <c r="F41" s="15">
        <f t="shared" ref="F41" si="96">SUM(F37:F40)</f>
        <v>0</v>
      </c>
      <c r="G41" s="15">
        <f t="shared" ref="G41:H41" si="97">SUM(G37:G40)</f>
        <v>0</v>
      </c>
      <c r="H41" s="15">
        <f t="shared" si="97"/>
        <v>0</v>
      </c>
      <c r="I41" s="15">
        <f>SUM(I37:I40)</f>
        <v>0</v>
      </c>
      <c r="J41" s="15">
        <f t="shared" ref="J41:BU41" si="98">SUM(J37:J40)</f>
        <v>0</v>
      </c>
      <c r="K41" s="15">
        <f t="shared" si="98"/>
        <v>0</v>
      </c>
      <c r="L41" s="15">
        <f t="shared" si="98"/>
        <v>0</v>
      </c>
      <c r="M41" s="15">
        <f t="shared" si="98"/>
        <v>0</v>
      </c>
      <c r="N41" s="15">
        <f t="shared" si="98"/>
        <v>0</v>
      </c>
      <c r="O41" s="15">
        <f t="shared" si="98"/>
        <v>0</v>
      </c>
      <c r="P41" s="15">
        <f t="shared" si="98"/>
        <v>0</v>
      </c>
      <c r="Q41" s="15">
        <f t="shared" si="98"/>
        <v>0</v>
      </c>
      <c r="R41" s="15">
        <f t="shared" si="98"/>
        <v>0</v>
      </c>
      <c r="S41" s="15">
        <f t="shared" si="98"/>
        <v>0</v>
      </c>
      <c r="T41" s="15">
        <f t="shared" si="98"/>
        <v>184134.26</v>
      </c>
      <c r="U41" s="15">
        <f t="shared" si="98"/>
        <v>0</v>
      </c>
      <c r="V41" s="15">
        <f t="shared" si="98"/>
        <v>0</v>
      </c>
      <c r="W41" s="15">
        <f t="shared" si="98"/>
        <v>0</v>
      </c>
      <c r="X41" s="15">
        <f t="shared" si="98"/>
        <v>0</v>
      </c>
      <c r="Y41" s="15">
        <f t="shared" si="98"/>
        <v>0</v>
      </c>
      <c r="Z41" s="15">
        <f t="shared" si="98"/>
        <v>0</v>
      </c>
      <c r="AA41" s="15">
        <f t="shared" si="98"/>
        <v>0</v>
      </c>
      <c r="AB41" s="15">
        <f t="shared" si="98"/>
        <v>0</v>
      </c>
      <c r="AC41" s="15">
        <f t="shared" si="98"/>
        <v>0</v>
      </c>
      <c r="AD41" s="15">
        <f t="shared" si="98"/>
        <v>0</v>
      </c>
      <c r="AE41" s="15">
        <f t="shared" si="98"/>
        <v>0</v>
      </c>
      <c r="AF41" s="15">
        <f t="shared" si="98"/>
        <v>0</v>
      </c>
      <c r="AG41" s="15">
        <f t="shared" si="98"/>
        <v>0</v>
      </c>
      <c r="AH41" s="15">
        <f t="shared" si="98"/>
        <v>0</v>
      </c>
      <c r="AI41" s="15">
        <f t="shared" si="98"/>
        <v>0</v>
      </c>
      <c r="AJ41" s="15">
        <f t="shared" si="98"/>
        <v>184134.26</v>
      </c>
      <c r="AK41" s="15">
        <f t="shared" si="98"/>
        <v>0</v>
      </c>
      <c r="AL41" s="15">
        <f t="shared" si="98"/>
        <v>0</v>
      </c>
      <c r="AM41" s="15">
        <f t="shared" si="98"/>
        <v>0</v>
      </c>
      <c r="AN41" s="15">
        <f t="shared" si="98"/>
        <v>0</v>
      </c>
      <c r="AO41" s="15">
        <f t="shared" si="98"/>
        <v>0</v>
      </c>
      <c r="AP41" s="15">
        <f t="shared" si="98"/>
        <v>0</v>
      </c>
      <c r="AQ41" s="15">
        <f t="shared" si="98"/>
        <v>0</v>
      </c>
      <c r="AR41" s="15">
        <f t="shared" si="98"/>
        <v>0</v>
      </c>
      <c r="AS41" s="15">
        <f t="shared" si="98"/>
        <v>0</v>
      </c>
      <c r="AT41" s="15">
        <f t="shared" si="98"/>
        <v>0</v>
      </c>
      <c r="AU41" s="15">
        <f t="shared" si="98"/>
        <v>0</v>
      </c>
      <c r="AV41" s="15">
        <f t="shared" si="98"/>
        <v>0</v>
      </c>
      <c r="AW41" s="15">
        <f t="shared" si="98"/>
        <v>0</v>
      </c>
      <c r="AX41" s="15">
        <f t="shared" si="98"/>
        <v>0</v>
      </c>
      <c r="AY41" s="15">
        <f t="shared" si="98"/>
        <v>0</v>
      </c>
      <c r="AZ41" s="15">
        <f t="shared" si="98"/>
        <v>0</v>
      </c>
      <c r="BA41" s="15">
        <f t="shared" si="98"/>
        <v>0</v>
      </c>
      <c r="BB41" s="15">
        <f t="shared" si="98"/>
        <v>0</v>
      </c>
      <c r="BC41" s="15">
        <f t="shared" si="98"/>
        <v>0</v>
      </c>
      <c r="BD41" s="15">
        <f t="shared" si="98"/>
        <v>0</v>
      </c>
      <c r="BE41" s="15">
        <f t="shared" si="98"/>
        <v>0</v>
      </c>
      <c r="BF41" s="15">
        <f t="shared" si="98"/>
        <v>0</v>
      </c>
      <c r="BG41" s="15">
        <f t="shared" si="98"/>
        <v>0</v>
      </c>
      <c r="BH41" s="15">
        <f t="shared" si="98"/>
        <v>0</v>
      </c>
      <c r="BI41" s="15">
        <f t="shared" si="98"/>
        <v>0</v>
      </c>
      <c r="BJ41" s="15">
        <f t="shared" si="98"/>
        <v>0</v>
      </c>
      <c r="BK41" s="15">
        <f t="shared" si="98"/>
        <v>0</v>
      </c>
      <c r="BL41" s="15">
        <f t="shared" si="98"/>
        <v>0</v>
      </c>
      <c r="BM41" s="15">
        <f t="shared" si="98"/>
        <v>0</v>
      </c>
      <c r="BN41" s="15">
        <f t="shared" si="98"/>
        <v>0</v>
      </c>
      <c r="BO41" s="15">
        <f t="shared" si="98"/>
        <v>0</v>
      </c>
      <c r="BP41" s="15">
        <f t="shared" si="98"/>
        <v>0</v>
      </c>
      <c r="BQ41" s="15">
        <f t="shared" si="98"/>
        <v>0</v>
      </c>
      <c r="BR41" s="15">
        <f t="shared" si="98"/>
        <v>0</v>
      </c>
      <c r="BS41" s="15">
        <f t="shared" si="98"/>
        <v>0</v>
      </c>
      <c r="BT41" s="15">
        <f t="shared" si="98"/>
        <v>0</v>
      </c>
      <c r="BU41" s="15">
        <f t="shared" si="98"/>
        <v>0</v>
      </c>
      <c r="BV41" s="15">
        <f t="shared" ref="BV41:CA41" si="99">SUM(BV37:BV40)</f>
        <v>0</v>
      </c>
      <c r="BW41" s="15">
        <f t="shared" si="99"/>
        <v>0</v>
      </c>
      <c r="BX41" s="15">
        <f t="shared" si="99"/>
        <v>0</v>
      </c>
      <c r="BY41" s="15">
        <f t="shared" si="99"/>
        <v>0</v>
      </c>
      <c r="BZ41" s="15">
        <f t="shared" si="99"/>
        <v>0</v>
      </c>
      <c r="CA41" s="15">
        <f t="shared" si="99"/>
        <v>0</v>
      </c>
      <c r="CB41" s="15">
        <f>SUM(CB37:CB40)</f>
        <v>0</v>
      </c>
    </row>
    <row r="42" spans="1:80" s="25" customFormat="1" ht="12" x14ac:dyDescent="0.2">
      <c r="C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W42" s="40"/>
      <c r="BX42" s="40"/>
      <c r="BY42" s="44"/>
      <c r="BZ42" s="44"/>
      <c r="CA42" s="44"/>
      <c r="CB42" s="44"/>
    </row>
    <row r="43" spans="1:80" s="25" customFormat="1" ht="12.75" thickBot="1" x14ac:dyDescent="0.25">
      <c r="A43" s="119" t="s">
        <v>24</v>
      </c>
      <c r="B43" s="119"/>
      <c r="C43" s="119"/>
      <c r="D43" s="119"/>
      <c r="E43" s="28">
        <f t="shared" ref="E43:AJ43" si="100">E19+E22+E25+E28+E32+E35+E41</f>
        <v>0</v>
      </c>
      <c r="F43" s="28">
        <f t="shared" si="100"/>
        <v>0</v>
      </c>
      <c r="G43" s="28">
        <f t="shared" si="100"/>
        <v>0</v>
      </c>
      <c r="H43" s="28">
        <f t="shared" si="100"/>
        <v>0</v>
      </c>
      <c r="I43" s="28">
        <f t="shared" si="100"/>
        <v>0</v>
      </c>
      <c r="J43" s="28">
        <f t="shared" si="100"/>
        <v>0</v>
      </c>
      <c r="K43" s="28">
        <f t="shared" si="100"/>
        <v>0</v>
      </c>
      <c r="L43" s="28">
        <f t="shared" si="100"/>
        <v>0</v>
      </c>
      <c r="M43" s="28">
        <f t="shared" si="100"/>
        <v>0</v>
      </c>
      <c r="N43" s="28">
        <f t="shared" si="100"/>
        <v>0</v>
      </c>
      <c r="O43" s="28">
        <f t="shared" si="100"/>
        <v>0</v>
      </c>
      <c r="P43" s="28">
        <f t="shared" si="100"/>
        <v>0</v>
      </c>
      <c r="Q43" s="28">
        <f t="shared" si="100"/>
        <v>0</v>
      </c>
      <c r="R43" s="28">
        <f t="shared" si="100"/>
        <v>0</v>
      </c>
      <c r="S43" s="28">
        <f t="shared" si="100"/>
        <v>0</v>
      </c>
      <c r="T43" s="28">
        <f t="shared" si="100"/>
        <v>237409.06</v>
      </c>
      <c r="U43" s="28">
        <f t="shared" si="100"/>
        <v>0</v>
      </c>
      <c r="V43" s="28">
        <f t="shared" si="100"/>
        <v>0</v>
      </c>
      <c r="W43" s="28">
        <f t="shared" si="100"/>
        <v>0</v>
      </c>
      <c r="X43" s="28">
        <f t="shared" si="100"/>
        <v>0</v>
      </c>
      <c r="Y43" s="28">
        <f t="shared" si="100"/>
        <v>0</v>
      </c>
      <c r="Z43" s="28">
        <f t="shared" si="100"/>
        <v>0</v>
      </c>
      <c r="AA43" s="28">
        <f t="shared" si="100"/>
        <v>0</v>
      </c>
      <c r="AB43" s="28">
        <f t="shared" si="100"/>
        <v>0</v>
      </c>
      <c r="AC43" s="28">
        <f t="shared" si="100"/>
        <v>0</v>
      </c>
      <c r="AD43" s="28">
        <f t="shared" si="100"/>
        <v>0</v>
      </c>
      <c r="AE43" s="28">
        <f t="shared" si="100"/>
        <v>0</v>
      </c>
      <c r="AF43" s="28">
        <f t="shared" si="100"/>
        <v>0</v>
      </c>
      <c r="AG43" s="28">
        <f t="shared" si="100"/>
        <v>0</v>
      </c>
      <c r="AH43" s="28">
        <f t="shared" si="100"/>
        <v>0</v>
      </c>
      <c r="AI43" s="28">
        <f t="shared" si="100"/>
        <v>0</v>
      </c>
      <c r="AJ43" s="28">
        <f t="shared" si="100"/>
        <v>237409.06</v>
      </c>
      <c r="AK43" s="28">
        <f t="shared" ref="AK43:BP43" si="101">AK19+AK22+AK25+AK28+AK32+AK35+AK41</f>
        <v>0</v>
      </c>
      <c r="AL43" s="28">
        <f t="shared" si="101"/>
        <v>0</v>
      </c>
      <c r="AM43" s="28">
        <f t="shared" si="101"/>
        <v>0</v>
      </c>
      <c r="AN43" s="28">
        <f t="shared" si="101"/>
        <v>0</v>
      </c>
      <c r="AO43" s="28">
        <f t="shared" si="101"/>
        <v>0</v>
      </c>
      <c r="AP43" s="28">
        <f t="shared" si="101"/>
        <v>0</v>
      </c>
      <c r="AQ43" s="28">
        <f t="shared" si="101"/>
        <v>0</v>
      </c>
      <c r="AR43" s="28">
        <f t="shared" si="101"/>
        <v>0</v>
      </c>
      <c r="AS43" s="28">
        <f t="shared" si="101"/>
        <v>0</v>
      </c>
      <c r="AT43" s="28">
        <f t="shared" si="101"/>
        <v>0</v>
      </c>
      <c r="AU43" s="28">
        <f t="shared" si="101"/>
        <v>0</v>
      </c>
      <c r="AV43" s="28">
        <f t="shared" si="101"/>
        <v>0</v>
      </c>
      <c r="AW43" s="28">
        <f t="shared" si="101"/>
        <v>0</v>
      </c>
      <c r="AX43" s="28">
        <f t="shared" si="101"/>
        <v>0</v>
      </c>
      <c r="AY43" s="28">
        <f t="shared" si="101"/>
        <v>0</v>
      </c>
      <c r="AZ43" s="28">
        <f t="shared" si="101"/>
        <v>0</v>
      </c>
      <c r="BA43" s="28">
        <f t="shared" si="101"/>
        <v>0</v>
      </c>
      <c r="BB43" s="28">
        <f t="shared" si="101"/>
        <v>0</v>
      </c>
      <c r="BC43" s="28">
        <f t="shared" si="101"/>
        <v>0</v>
      </c>
      <c r="BD43" s="28">
        <f t="shared" si="101"/>
        <v>0</v>
      </c>
      <c r="BE43" s="28">
        <f t="shared" si="101"/>
        <v>0</v>
      </c>
      <c r="BF43" s="28">
        <f t="shared" si="101"/>
        <v>0</v>
      </c>
      <c r="BG43" s="28">
        <f t="shared" si="101"/>
        <v>0</v>
      </c>
      <c r="BH43" s="28">
        <f t="shared" si="101"/>
        <v>0</v>
      </c>
      <c r="BI43" s="28">
        <f t="shared" si="101"/>
        <v>0</v>
      </c>
      <c r="BJ43" s="28">
        <f t="shared" si="101"/>
        <v>0</v>
      </c>
      <c r="BK43" s="28">
        <f t="shared" si="101"/>
        <v>0</v>
      </c>
      <c r="BL43" s="28">
        <f t="shared" si="101"/>
        <v>0</v>
      </c>
      <c r="BM43" s="28">
        <f t="shared" si="101"/>
        <v>0</v>
      </c>
      <c r="BN43" s="28">
        <f t="shared" si="101"/>
        <v>0</v>
      </c>
      <c r="BO43" s="28">
        <f t="shared" si="101"/>
        <v>0</v>
      </c>
      <c r="BP43" s="28">
        <f t="shared" si="101"/>
        <v>0</v>
      </c>
      <c r="BQ43" s="28">
        <f t="shared" ref="BQ43:CB43" si="102">BQ19+BQ22+BQ25+BQ28+BQ32+BQ35+BQ41</f>
        <v>0</v>
      </c>
      <c r="BR43" s="28">
        <f t="shared" si="102"/>
        <v>0</v>
      </c>
      <c r="BS43" s="28">
        <f t="shared" si="102"/>
        <v>0</v>
      </c>
      <c r="BT43" s="28">
        <f t="shared" si="102"/>
        <v>0</v>
      </c>
      <c r="BU43" s="28">
        <f t="shared" si="102"/>
        <v>0</v>
      </c>
      <c r="BV43" s="39">
        <f t="shared" si="102"/>
        <v>0</v>
      </c>
      <c r="BW43" s="41">
        <f t="shared" si="102"/>
        <v>0</v>
      </c>
      <c r="BX43" s="41">
        <f t="shared" si="102"/>
        <v>0</v>
      </c>
      <c r="BY43" s="41">
        <f t="shared" si="102"/>
        <v>0</v>
      </c>
      <c r="BZ43" s="41">
        <f t="shared" si="102"/>
        <v>0</v>
      </c>
      <c r="CA43" s="41">
        <f t="shared" si="102"/>
        <v>0</v>
      </c>
      <c r="CB43" s="41">
        <f t="shared" si="102"/>
        <v>0</v>
      </c>
    </row>
    <row r="44" spans="1:80" ht="15.75" thickTop="1" x14ac:dyDescent="0.25"/>
    <row r="45" spans="1:80" x14ac:dyDescent="0.25">
      <c r="A45" s="8" t="s">
        <v>54</v>
      </c>
      <c r="B45" s="29"/>
      <c r="J45" s="30"/>
      <c r="K45" s="30"/>
      <c r="M45" s="31" t="s">
        <v>25</v>
      </c>
      <c r="N45" s="31"/>
      <c r="O45" s="31"/>
      <c r="P45" s="31"/>
      <c r="Q45" s="31"/>
      <c r="R45" s="31"/>
      <c r="S45" s="31"/>
      <c r="BY45" s="31" t="s">
        <v>25</v>
      </c>
    </row>
    <row r="46" spans="1:80" x14ac:dyDescent="0.25">
      <c r="E46" s="32"/>
      <c r="F46" s="32"/>
      <c r="G46" s="32"/>
      <c r="H46" s="32"/>
      <c r="I46" s="32"/>
      <c r="J46" s="32"/>
      <c r="K46" s="33"/>
      <c r="L46" s="34" t="s">
        <v>53</v>
      </c>
      <c r="M46" s="8">
        <v>0</v>
      </c>
      <c r="T46" s="33"/>
      <c r="U46" s="45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45"/>
      <c r="AL46" s="33"/>
      <c r="AM46" s="33"/>
      <c r="AN46" s="33"/>
      <c r="AO46" s="33"/>
      <c r="AP46" s="33"/>
      <c r="AQ46" s="33"/>
      <c r="AR46" s="33"/>
      <c r="AS46" s="33"/>
      <c r="BX46" s="34" t="s">
        <v>145</v>
      </c>
      <c r="BY46" s="8">
        <v>0</v>
      </c>
    </row>
    <row r="47" spans="1:80" ht="15.75" thickBot="1" x14ac:dyDescent="0.3">
      <c r="L47" s="34" t="s">
        <v>26</v>
      </c>
      <c r="M47" s="35">
        <f>+E43+F43+G43+I43+J43+K43+L43+M43+N43+O43+P43+Q43+R43+H43-M46</f>
        <v>0</v>
      </c>
      <c r="N47" s="46"/>
      <c r="O47" s="46"/>
      <c r="P47" s="46"/>
      <c r="Q47" s="46"/>
      <c r="R47" s="46"/>
      <c r="S47" s="46"/>
      <c r="BX47" s="34" t="s">
        <v>26</v>
      </c>
      <c r="BY47" s="35">
        <f>+BY43-BY46</f>
        <v>0</v>
      </c>
    </row>
    <row r="48" spans="1:80" ht="15.75" thickTop="1" x14ac:dyDescent="0.25"/>
  </sheetData>
  <mergeCells count="78">
    <mergeCell ref="A8:A13"/>
    <mergeCell ref="B8:B13"/>
    <mergeCell ref="C8:C13"/>
    <mergeCell ref="D8:D13"/>
    <mergeCell ref="F10:F12"/>
    <mergeCell ref="E10:E12"/>
    <mergeCell ref="E9:I9"/>
    <mergeCell ref="G10:G12"/>
    <mergeCell ref="H10:H12"/>
    <mergeCell ref="I10:I12"/>
    <mergeCell ref="V46:AJ46"/>
    <mergeCell ref="C19:D19"/>
    <mergeCell ref="C22:D22"/>
    <mergeCell ref="C25:D25"/>
    <mergeCell ref="C28:D28"/>
    <mergeCell ref="C32:D32"/>
    <mergeCell ref="C35:D35"/>
    <mergeCell ref="C41:D41"/>
    <mergeCell ref="A43:D43"/>
    <mergeCell ref="BZ9:BZ12"/>
    <mergeCell ref="AD10:AD12"/>
    <mergeCell ref="AL10:AS10"/>
    <mergeCell ref="AL11:AO11"/>
    <mergeCell ref="AP11:AS11"/>
    <mergeCell ref="BI10:BR10"/>
    <mergeCell ref="BS10:BS12"/>
    <mergeCell ref="BT10:BU10"/>
    <mergeCell ref="BN11:BR11"/>
    <mergeCell ref="BT12:BW12"/>
    <mergeCell ref="BX10:BX12"/>
    <mergeCell ref="AE9:AI9"/>
    <mergeCell ref="AE10:AE12"/>
    <mergeCell ref="AF10:AF12"/>
    <mergeCell ref="AH10:AH12"/>
    <mergeCell ref="AI10:AI12"/>
    <mergeCell ref="CB8:CB12"/>
    <mergeCell ref="X10:X12"/>
    <mergeCell ref="Y10:Y12"/>
    <mergeCell ref="Z10:Z12"/>
    <mergeCell ref="AA10:AA12"/>
    <mergeCell ref="BV10:BW10"/>
    <mergeCell ref="AT11:AX11"/>
    <mergeCell ref="AY11:BC11"/>
    <mergeCell ref="BD11:BH11"/>
    <mergeCell ref="AT10:BH10"/>
    <mergeCell ref="CA9:CA12"/>
    <mergeCell ref="AL8:BS9"/>
    <mergeCell ref="BT8:BX9"/>
    <mergeCell ref="BY8:BY12"/>
    <mergeCell ref="BZ8:CA8"/>
    <mergeCell ref="BI11:BM11"/>
    <mergeCell ref="T8:U9"/>
    <mergeCell ref="T10:T12"/>
    <mergeCell ref="U10:U12"/>
    <mergeCell ref="S9:S12"/>
    <mergeCell ref="E8:S8"/>
    <mergeCell ref="J9:M9"/>
    <mergeCell ref="L10:L12"/>
    <mergeCell ref="M10:M12"/>
    <mergeCell ref="O10:O12"/>
    <mergeCell ref="N10:N12"/>
    <mergeCell ref="N9:R9"/>
    <mergeCell ref="J10:J12"/>
    <mergeCell ref="P10:P12"/>
    <mergeCell ref="Q10:Q12"/>
    <mergeCell ref="R10:R12"/>
    <mergeCell ref="K10:K12"/>
    <mergeCell ref="V8:AK8"/>
    <mergeCell ref="AJ10:AJ12"/>
    <mergeCell ref="AK10:AK12"/>
    <mergeCell ref="AJ9:AK9"/>
    <mergeCell ref="V9:Z9"/>
    <mergeCell ref="AA9:AD9"/>
    <mergeCell ref="V10:V12"/>
    <mergeCell ref="W10:W12"/>
    <mergeCell ref="AB10:AB12"/>
    <mergeCell ref="AC10:AC12"/>
    <mergeCell ref="AG10:AG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5790DE9-7797-4C0E-A308-89E1B93ACA6E}"/>
</file>

<file path=customXml/itemProps2.xml><?xml version="1.0" encoding="utf-8"?>
<ds:datastoreItem xmlns:ds="http://schemas.openxmlformats.org/officeDocument/2006/customXml" ds:itemID="{D99FAF02-7A99-4F44-837F-E0A568943C5D}"/>
</file>

<file path=customXml/itemProps3.xml><?xml version="1.0" encoding="utf-8"?>
<ds:datastoreItem xmlns:ds="http://schemas.openxmlformats.org/officeDocument/2006/customXml" ds:itemID="{933CDBE7-188E-43A3-B9B5-C34A9B1E2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3-RSP-ME</vt:lpstr>
      <vt:lpstr>'ANEXO 3-RSP-ME'!Área_de_impresión</vt:lpstr>
      <vt:lpstr>'ANEXO 3-RSP-ME'!Títulos_a_imprimir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Pao</cp:lastModifiedBy>
  <dcterms:created xsi:type="dcterms:W3CDTF">2019-10-07T14:35:31Z</dcterms:created>
  <dcterms:modified xsi:type="dcterms:W3CDTF">2022-01-13T22:19:57Z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59274100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